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8680" yWindow="-120" windowWidth="29040" windowHeight="15720"/>
  </bookViews>
  <sheets>
    <sheet name="Rekapitulácia stavby" sheetId="1" r:id="rId1"/>
    <sheet name="01 - Oprava telocvične" sheetId="2" r:id="rId2"/>
    <sheet name="02 - Oprava kontajnerovej..." sheetId="3" r:id="rId3"/>
  </sheets>
  <definedNames>
    <definedName name="_xlnm._FilterDatabase" localSheetId="1" hidden="1">'01 - Oprava telocvične'!$C$128:$K$202</definedName>
    <definedName name="_xlnm._FilterDatabase" localSheetId="2" hidden="1">'02 - Oprava kontajnerovej...'!$C$120:$K$137</definedName>
    <definedName name="_xlnm.Print_Titles" localSheetId="1">'01 - Oprava telocvične'!$128:$128</definedName>
    <definedName name="_xlnm.Print_Titles" localSheetId="2">'02 - Oprava kontajnerovej...'!$120:$120</definedName>
    <definedName name="_xlnm.Print_Titles" localSheetId="0">'Rekapitulácia stavby'!$92:$92</definedName>
    <definedName name="_xlnm.Print_Area" localSheetId="1">'01 - Oprava telocvične'!$C$4:$J$76,'01 - Oprava telocvične'!$C$82:$J$110,'01 - Oprava telocvične'!$C$116:$J$202</definedName>
    <definedName name="_xlnm.Print_Area" localSheetId="2">'02 - Oprava kontajnerovej...'!$C$4:$J$76,'02 - Oprava kontajnerovej...'!$C$82:$J$102,'02 - Oprava kontajnerovej...'!$C$108:$J$137</definedName>
    <definedName name="_xlnm.Print_Area" localSheetId="0">'Rekapitulácia stavby'!$D$4:$AO$76,'Rekapitulácia stavby'!$C$82:$AQ$97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/>
  <c r="J36"/>
  <c r="AY96" i="1"/>
  <c r="J35" i="3"/>
  <c r="AX96" i="1" s="1"/>
  <c r="BI137" i="3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R129"/>
  <c r="P129"/>
  <c r="BI128"/>
  <c r="BH128"/>
  <c r="BG128"/>
  <c r="BE128"/>
  <c r="T128"/>
  <c r="R128"/>
  <c r="P128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F115"/>
  <c r="E113"/>
  <c r="F89"/>
  <c r="E87"/>
  <c r="J24"/>
  <c r="E24"/>
  <c r="J118" s="1"/>
  <c r="J23"/>
  <c r="J21"/>
  <c r="E21"/>
  <c r="J117"/>
  <c r="J20"/>
  <c r="J18"/>
  <c r="E18"/>
  <c r="F118" s="1"/>
  <c r="J17"/>
  <c r="J15"/>
  <c r="E15"/>
  <c r="F117" s="1"/>
  <c r="J14"/>
  <c r="J115"/>
  <c r="E7"/>
  <c r="E111"/>
  <c r="J37" i="2"/>
  <c r="J36"/>
  <c r="AY95" i="1" s="1"/>
  <c r="J35" i="2"/>
  <c r="AX95" i="1"/>
  <c r="BI202" i="2"/>
  <c r="BH202"/>
  <c r="BG202"/>
  <c r="BE202"/>
  <c r="T202"/>
  <c r="R202"/>
  <c r="P202"/>
  <c r="BI201"/>
  <c r="BH201"/>
  <c r="BG201"/>
  <c r="BE201"/>
  <c r="T201"/>
  <c r="R201"/>
  <c r="P201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T159"/>
  <c r="R160"/>
  <c r="R159"/>
  <c r="P160"/>
  <c r="P159"/>
  <c r="BI157"/>
  <c r="BH157"/>
  <c r="BG157"/>
  <c r="BE157"/>
  <c r="T157"/>
  <c r="T156"/>
  <c r="R157"/>
  <c r="R156"/>
  <c r="P157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F123"/>
  <c r="E121"/>
  <c r="F89"/>
  <c r="E87"/>
  <c r="J24"/>
  <c r="E24"/>
  <c r="J126" s="1"/>
  <c r="J23"/>
  <c r="J21"/>
  <c r="E21"/>
  <c r="J125"/>
  <c r="J20"/>
  <c r="J18"/>
  <c r="E18"/>
  <c r="F126"/>
  <c r="J17"/>
  <c r="J15"/>
  <c r="E15"/>
  <c r="F125"/>
  <c r="J14"/>
  <c r="J89"/>
  <c r="E7"/>
  <c r="E119" s="1"/>
  <c r="L90" i="1"/>
  <c r="AM90"/>
  <c r="AM89"/>
  <c r="L89"/>
  <c r="AM87"/>
  <c r="L87"/>
  <c r="L85"/>
  <c r="L84"/>
  <c r="J202" i="2"/>
  <c r="BK195"/>
  <c r="J193"/>
  <c r="BK188"/>
  <c r="J187"/>
  <c r="J181"/>
  <c r="BK178"/>
  <c r="BK176"/>
  <c r="BK173"/>
  <c r="J169"/>
  <c r="BK164"/>
  <c r="BK149"/>
  <c r="BK139"/>
  <c r="J134"/>
  <c r="BK198"/>
  <c r="BK191"/>
  <c r="BK187"/>
  <c r="BK183"/>
  <c r="J176"/>
  <c r="J175"/>
  <c r="BK169"/>
  <c r="J162"/>
  <c r="J154"/>
  <c r="BK148"/>
  <c r="J143"/>
  <c r="J140"/>
  <c r="J170"/>
  <c r="BK160"/>
  <c r="J150"/>
  <c r="J147"/>
  <c r="BK140"/>
  <c r="J146"/>
  <c r="BK143"/>
  <c r="J164"/>
  <c r="J136" i="3"/>
  <c r="BK131"/>
  <c r="J128"/>
  <c r="BK136"/>
  <c r="J133"/>
  <c r="BK128"/>
  <c r="J197" i="2"/>
  <c r="J191"/>
  <c r="J180"/>
  <c r="BK174"/>
  <c r="BK157"/>
  <c r="BK147"/>
  <c r="BK137"/>
  <c r="BK194"/>
  <c r="BK184"/>
  <c r="J172"/>
  <c r="J155"/>
  <c r="J148"/>
  <c r="J137"/>
  <c r="J149"/>
  <c r="J133"/>
  <c r="J167"/>
  <c r="BK133" i="3"/>
  <c r="J125"/>
  <c r="J129"/>
  <c r="BK201" i="2"/>
  <c r="J190"/>
  <c r="BK185"/>
  <c r="J177"/>
  <c r="J163"/>
  <c r="J152"/>
  <c r="BK136"/>
  <c r="BK197"/>
  <c r="J194"/>
  <c r="BK186"/>
  <c r="BK179"/>
  <c r="BK172"/>
  <c r="BK162"/>
  <c r="BK146"/>
  <c r="BK135"/>
  <c r="BK190"/>
  <c r="J182"/>
  <c r="J174"/>
  <c r="J160"/>
  <c r="BK145"/>
  <c r="BK134"/>
  <c r="BK154"/>
  <c r="BK144"/>
  <c r="J136"/>
  <c r="J126" i="3"/>
  <c r="J135"/>
  <c r="BK124"/>
  <c r="J198" i="2"/>
  <c r="J189"/>
  <c r="BK182"/>
  <c r="J178"/>
  <c r="BK167"/>
  <c r="J153"/>
  <c r="BK142"/>
  <c r="J201"/>
  <c r="J186"/>
  <c r="BK180"/>
  <c r="BK165"/>
  <c r="BK152"/>
  <c r="J145"/>
  <c r="BK133"/>
  <c r="BK137" i="3"/>
  <c r="J137"/>
  <c r="BK126"/>
  <c r="J184" i="2"/>
  <c r="BK175"/>
  <c r="BK170"/>
  <c r="J165"/>
  <c r="BK155"/>
  <c r="J151"/>
  <c r="J138"/>
  <c r="J132"/>
  <c r="J195"/>
  <c r="BK193"/>
  <c r="BK189"/>
  <c r="J185"/>
  <c r="BK181"/>
  <c r="BK177"/>
  <c r="J173"/>
  <c r="BK168"/>
  <c r="J157"/>
  <c r="BK153"/>
  <c r="J144"/>
  <c r="J142"/>
  <c r="AS94" i="1"/>
  <c r="J135" i="2"/>
  <c r="BK132"/>
  <c r="BK135" i="3"/>
  <c r="BK129"/>
  <c r="J132"/>
  <c r="BK125"/>
  <c r="J168" i="2"/>
  <c r="BK202"/>
  <c r="J188"/>
  <c r="J179"/>
  <c r="BK163"/>
  <c r="BK150"/>
  <c r="BK138"/>
  <c r="BK151"/>
  <c r="J183"/>
  <c r="J139"/>
  <c r="BK132" i="3"/>
  <c r="J124"/>
  <c r="J131"/>
  <c r="P131" i="2" l="1"/>
  <c r="R131"/>
  <c r="T141"/>
  <c r="P161"/>
  <c r="P158" s="1"/>
  <c r="P166"/>
  <c r="R171"/>
  <c r="P196"/>
  <c r="P200"/>
  <c r="P199"/>
  <c r="BK141"/>
  <c r="J141"/>
  <c r="J99"/>
  <c r="R141"/>
  <c r="T161"/>
  <c r="BK171"/>
  <c r="J171"/>
  <c r="J105"/>
  <c r="P171"/>
  <c r="BK192"/>
  <c r="J192"/>
  <c r="J106"/>
  <c r="R192"/>
  <c r="R158" s="1"/>
  <c r="BK196"/>
  <c r="J196" s="1"/>
  <c r="J107" s="1"/>
  <c r="T196"/>
  <c r="T200"/>
  <c r="T199"/>
  <c r="P123" i="3"/>
  <c r="T123"/>
  <c r="P127"/>
  <c r="R127"/>
  <c r="P130"/>
  <c r="R130"/>
  <c r="R122" s="1"/>
  <c r="R121" s="1"/>
  <c r="BK134"/>
  <c r="J134" s="1"/>
  <c r="J101" s="1"/>
  <c r="P134"/>
  <c r="R134"/>
  <c r="BK131" i="2"/>
  <c r="J131"/>
  <c r="J98"/>
  <c r="T131"/>
  <c r="T130"/>
  <c r="P141"/>
  <c r="BK161"/>
  <c r="J161"/>
  <c r="J103" s="1"/>
  <c r="R161"/>
  <c r="BK166"/>
  <c r="J166"/>
  <c r="J104"/>
  <c r="R166"/>
  <c r="T166"/>
  <c r="T171"/>
  <c r="P192"/>
  <c r="T192"/>
  <c r="T158" s="1"/>
  <c r="R196"/>
  <c r="BK200"/>
  <c r="J200"/>
  <c r="J109"/>
  <c r="R200"/>
  <c r="R199"/>
  <c r="BK123" i="3"/>
  <c r="J123"/>
  <c r="J98"/>
  <c r="R123"/>
  <c r="BK127"/>
  <c r="J127" s="1"/>
  <c r="J99" s="1"/>
  <c r="T127"/>
  <c r="BK130"/>
  <c r="J130"/>
  <c r="J100"/>
  <c r="T130"/>
  <c r="T134"/>
  <c r="BK159" i="2"/>
  <c r="J159"/>
  <c r="J102"/>
  <c r="BK156"/>
  <c r="J156" s="1"/>
  <c r="J100" s="1"/>
  <c r="E85" i="3"/>
  <c r="F91"/>
  <c r="J92"/>
  <c r="BF126"/>
  <c r="BF128"/>
  <c r="BF129"/>
  <c r="BF131"/>
  <c r="BF132"/>
  <c r="BF137"/>
  <c r="J89"/>
  <c r="J91"/>
  <c r="F92"/>
  <c r="BF124"/>
  <c r="BF125"/>
  <c r="BF133"/>
  <c r="BF135"/>
  <c r="BF136"/>
  <c r="E85" i="2"/>
  <c r="J92"/>
  <c r="F91"/>
  <c r="J123"/>
  <c r="BF135"/>
  <c r="BF137"/>
  <c r="BF144"/>
  <c r="J91"/>
  <c r="BF146"/>
  <c r="BF134"/>
  <c r="BF143"/>
  <c r="BF147"/>
  <c r="BF177"/>
  <c r="F92"/>
  <c r="BF153"/>
  <c r="BF168"/>
  <c r="BF138"/>
  <c r="BF142"/>
  <c r="BF145"/>
  <c r="BF148"/>
  <c r="BF149"/>
  <c r="BF151"/>
  <c r="BF152"/>
  <c r="BF154"/>
  <c r="BF157"/>
  <c r="BF162"/>
  <c r="BF163"/>
  <c r="BF167"/>
  <c r="BF172"/>
  <c r="BF174"/>
  <c r="BF175"/>
  <c r="BF178"/>
  <c r="BF180"/>
  <c r="BF181"/>
  <c r="BF182"/>
  <c r="BF184"/>
  <c r="BF185"/>
  <c r="BF186"/>
  <c r="BF194"/>
  <c r="BF195"/>
  <c r="BF132"/>
  <c r="BF133"/>
  <c r="BF136"/>
  <c r="BF139"/>
  <c r="BF140"/>
  <c r="BF150"/>
  <c r="BF155"/>
  <c r="BF160"/>
  <c r="BF164"/>
  <c r="BF165"/>
  <c r="BF169"/>
  <c r="BF170"/>
  <c r="BF173"/>
  <c r="BF176"/>
  <c r="BF179"/>
  <c r="BF183"/>
  <c r="BF187"/>
  <c r="BF188"/>
  <c r="BF189"/>
  <c r="BF190"/>
  <c r="BF191"/>
  <c r="BF193"/>
  <c r="BF197"/>
  <c r="BF198"/>
  <c r="BF201"/>
  <c r="BF202"/>
  <c r="F36"/>
  <c r="BC95" i="1"/>
  <c r="F35" i="2"/>
  <c r="BB95" i="1"/>
  <c r="J33" i="2"/>
  <c r="AV95" i="1"/>
  <c r="J33" i="3"/>
  <c r="AV96" i="1"/>
  <c r="F36" i="3"/>
  <c r="BC96" i="1"/>
  <c r="F33" i="2"/>
  <c r="AZ95" i="1" s="1"/>
  <c r="F37" i="2"/>
  <c r="BD95" i="1"/>
  <c r="F33" i="3"/>
  <c r="AZ96" i="1"/>
  <c r="F35" i="3"/>
  <c r="BB96" i="1"/>
  <c r="F37" i="3"/>
  <c r="BD96" i="1"/>
  <c r="T129" i="2" l="1"/>
  <c r="T122" i="3"/>
  <c r="T121"/>
  <c r="R130" i="2"/>
  <c r="R129" s="1"/>
  <c r="P122" i="3"/>
  <c r="P121"/>
  <c r="AU96" i="1"/>
  <c r="P130" i="2"/>
  <c r="P129"/>
  <c r="AU95" i="1" s="1"/>
  <c r="BK158" i="2"/>
  <c r="J158" s="1"/>
  <c r="J101" s="1"/>
  <c r="BK130"/>
  <c r="J130"/>
  <c r="J97" s="1"/>
  <c r="BK199"/>
  <c r="J199"/>
  <c r="J108"/>
  <c r="BK122" i="3"/>
  <c r="J122"/>
  <c r="J97" s="1"/>
  <c r="J34" i="2"/>
  <c r="AW95" i="1" s="1"/>
  <c r="AT95" s="1"/>
  <c r="BC94"/>
  <c r="W32" s="1"/>
  <c r="BB94"/>
  <c r="W31" s="1"/>
  <c r="BD94"/>
  <c r="W33" s="1"/>
  <c r="F34" i="2"/>
  <c r="BA95" i="1"/>
  <c r="AZ94"/>
  <c r="W29" s="1"/>
  <c r="F34" i="3"/>
  <c r="BA96" i="1"/>
  <c r="J34" i="3"/>
  <c r="AW96" i="1"/>
  <c r="AT96" s="1"/>
  <c r="BK129" i="2" l="1"/>
  <c r="J129"/>
  <c r="BK121" i="3"/>
  <c r="J121"/>
  <c r="J96" s="1"/>
  <c r="AU94" i="1"/>
  <c r="BA94"/>
  <c r="W30" s="1"/>
  <c r="J30" i="2"/>
  <c r="AG95" i="1"/>
  <c r="AX94"/>
  <c r="AV94"/>
  <c r="AK29" s="1"/>
  <c r="AY94"/>
  <c r="J39" i="2" l="1"/>
  <c r="J96"/>
  <c r="AN95" i="1"/>
  <c r="J30" i="3"/>
  <c r="AG96" i="1"/>
  <c r="AG94" s="1"/>
  <c r="AK26" s="1"/>
  <c r="AW94"/>
  <c r="AK30" s="1"/>
  <c r="AK35" l="1"/>
  <c r="J39" i="3"/>
  <c r="AN96" i="1"/>
  <c r="AT94"/>
  <c r="AN94"/>
</calcChain>
</file>

<file path=xl/sharedStrings.xml><?xml version="1.0" encoding="utf-8"?>
<sst xmlns="http://schemas.openxmlformats.org/spreadsheetml/2006/main" count="1482" uniqueCount="436">
  <si>
    <t>Export Komplet</t>
  </si>
  <si>
    <t/>
  </si>
  <si>
    <t>2.0</t>
  </si>
  <si>
    <t>False</t>
  </si>
  <si>
    <t>{a36fded2-117d-4832-b42b-685aec81762c}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</si>
  <si>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</si>
  <si>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</si>
  <si>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</si>
  <si>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</si>
  <si>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</si>
  <si>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</si>
  <si>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</si>
  <si>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</si>
  <si>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</si>
  <si>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</si>
  <si>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ZŠ Jarovnice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</si>
  <si>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</si>
  <si>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</si>
  <si>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</si>
  <si>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</si>
  <si>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</si>
  <si>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</si>
  <si>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</si>
  <si>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</si>
  <si>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</si>
  <si>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</si>
  <si>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</si>
  <si>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</si>
  <si>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</si>
  <si>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</si>
  <si>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</si>
  <si>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</si>
  <si>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</si>
  <si>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</si>
  <si>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</si>
  <si>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</si>
  <si>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</si>
  <si>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</si>
  <si>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</si>
  <si>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</si>
  <si>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</si>
  <si>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</si>
  <si>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</si>
  <si>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</si>
  <si>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</si>
  <si>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</si>
  <si>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</si>
  <si>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</si>
  <si>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</si>
  <si>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</si>
  <si>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</si>
  <si>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</si>
  <si>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</si>
  <si>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</si>
  <si>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</si>
  <si>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</si>
  <si>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</si>
  <si>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</si>
  <si>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</si>
  <si>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</si>
  <si>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</si>
  <si>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</si>
  <si>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</si>
  <si>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</si>
  <si>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</si>
  <si>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</si>
  <si>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</si>
  <si>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</si>
  <si>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</si>
  <si>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</si>
  <si>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</si>
  <si>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</si>
  <si>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</si>
  <si>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</si>
  <si>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</si>
  <si>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</si>
  <si>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Oprava telocvične</t>
  </si>
  <si>
    <t>STA</t>
  </si>
  <si>
    <t>1</t>
  </si>
  <si>
    <t>{8c71192d-c29e-4a65-aeac-2dbc2d3cc7f2}</t>
  </si>
  <si>
    <t>02</t>
  </si>
  <si>
    <t>Oprava kontajnerovej školy</t>
  </si>
  <si>
    <t>{448949c3-035d-470a-b0c7-659fbe3fc23a}</t>
  </si>
  <si>
    <t>KRYCÍ LIST ROZPOČTU</t>
  </si>
  <si>
    <t>Objekt:</t>
  </si>
  <si>
    <t>01 - Oprava telocvične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</si>
  <si>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</si>
  <si>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</si>
  <si>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</si>
  <si>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</si>
  <si>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</si>
  <si>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</si>
  <si>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</si>
  <si>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</si>
  <si>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</si>
  <si>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</si>
  <si>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</si>
  <si>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striech, povlakové krytiny</t>
  </si>
  <si>
    <t xml:space="preserve">    721 - Zdravotechnika - vnútorná kanalizácia</t>
  </si>
  <si>
    <t xml:space="preserve">    764 - Konštrukcie klampiarske</t>
  </si>
  <si>
    <t xml:space="preserve">    767 - Konštrukcie doplnkové kovové</t>
  </si>
  <si>
    <t xml:space="preserve">    784 - Maľby</t>
  </si>
  <si>
    <t>M - Práce a dodávky M</t>
  </si>
  <si>
    <t xml:space="preserve">    21-M - Elektromontáže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</si>
  <si>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</si>
  <si>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</si>
  <si>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</si>
  <si>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</si>
  <si>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</si>
  <si>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</si>
  <si>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</si>
  <si>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</si>
  <si>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</si>
  <si>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</si>
  <si>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</si>
  <si>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</si>
  <si>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</si>
  <si>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</si>
  <si>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</si>
  <si>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</si>
  <si>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</si>
  <si>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</si>
  <si>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611460123.S</t>
  </si>
  <si>
    <t>Príprava vnútorného podkladu stropov penetráciou hĺbkovou na staré a nesúdržné podklady</t>
  </si>
  <si>
    <t>m2</t>
  </si>
  <si>
    <t>4</t>
  </si>
  <si>
    <t>2</t>
  </si>
  <si>
    <t>-796846262</t>
  </si>
  <si>
    <t>611460365.S</t>
  </si>
  <si>
    <t>Vnútorná omietka stropov vápennocementová jednovrstvová, hr. 20 mm</t>
  </si>
  <si>
    <t>13001969</t>
  </si>
  <si>
    <t>3</t>
  </si>
  <si>
    <t>611460382.S</t>
  </si>
  <si>
    <t>Vnútorná omietka stropov vápennocementová štuková (jemná), hr. 2 mm</t>
  </si>
  <si>
    <t>1133756403</t>
  </si>
  <si>
    <t>612460123.S</t>
  </si>
  <si>
    <t>Príprava vnútorného podkladu stien penetráciou hĺbkovou na staré a nesúdržné podklady</t>
  </si>
  <si>
    <t>946161410</t>
  </si>
  <si>
    <t>5</t>
  </si>
  <si>
    <t>612460365.S</t>
  </si>
  <si>
    <t>Vnútorná omietka stien vápennocementová jednovrstvová, hr. 20 mm</t>
  </si>
  <si>
    <t>-306480265</t>
  </si>
  <si>
    <t>612460382.S</t>
  </si>
  <si>
    <t>Vnútorná omietka stien vápennocementová štuková (jemná), hr. 2 mm</t>
  </si>
  <si>
    <t>-1775153059</t>
  </si>
  <si>
    <t>7</t>
  </si>
  <si>
    <t>622460122.S</t>
  </si>
  <si>
    <t>Príprava vonkajšieho podkladu stien penetráciou hĺbkovou na nasiakavé podklady</t>
  </si>
  <si>
    <t>1977632377</t>
  </si>
  <si>
    <t>8</t>
  </si>
  <si>
    <t>622460366.S</t>
  </si>
  <si>
    <t>Vonkajšia omietka stien vápennocementová jednovrstvová, hr. 25 mm</t>
  </si>
  <si>
    <t>2059120106</t>
  </si>
  <si>
    <t>9</t>
  </si>
  <si>
    <t>622460556</t>
  </si>
  <si>
    <t>Vonkajšia omietka stien ušľachtilá - baranček</t>
  </si>
  <si>
    <t>-1460409923</t>
  </si>
  <si>
    <t>Ostatné konštrukcie a práce-búranie</t>
  </si>
  <si>
    <t>10</t>
  </si>
  <si>
    <t>941955002.S</t>
  </si>
  <si>
    <t>Lešenie ľahké pracovné pomocné s výškou lešeňovej podlahy nad 1,20 do 1,90 m</t>
  </si>
  <si>
    <t>-1625123450</t>
  </si>
  <si>
    <t>11</t>
  </si>
  <si>
    <t>941955005</t>
  </si>
  <si>
    <t>Lešenie ľahké pracovné pomocné s výškou lešeňovej podlahy nad 3,5 m</t>
  </si>
  <si>
    <t>1870113788</t>
  </si>
  <si>
    <t>12</t>
  </si>
  <si>
    <t>949942101.S</t>
  </si>
  <si>
    <t>Hydraulická zdvíhacia plošina vrátane obsluhy inštalovaná na automobilovom podvozku výšky zdvihu do 27 m</t>
  </si>
  <si>
    <t>hod</t>
  </si>
  <si>
    <t>-2108973028</t>
  </si>
  <si>
    <t>13</t>
  </si>
  <si>
    <t>963051113.S</t>
  </si>
  <si>
    <t>Búranie železobetónových stropov doskových hr.nad 80 mm,  -2,40000t</t>
  </si>
  <si>
    <t>m3</t>
  </si>
  <si>
    <t>-1180972477</t>
  </si>
  <si>
    <t>14</t>
  </si>
  <si>
    <t>971055003.S</t>
  </si>
  <si>
    <t>Rezanie konštrukcií zo železobetónu hr. panelu 100 mm stenovou pílou -0,01200t</t>
  </si>
  <si>
    <t>m</t>
  </si>
  <si>
    <t>-357460360</t>
  </si>
  <si>
    <t>15</t>
  </si>
  <si>
    <t>978011141.S</t>
  </si>
  <si>
    <t>Otlčenie omietok stropov vnútorných vápenných alebo vápennocementových v rozsahu do 30 %,  -0,01000t</t>
  </si>
  <si>
    <t>2139043620</t>
  </si>
  <si>
    <t>16</t>
  </si>
  <si>
    <t>978013141.S</t>
  </si>
  <si>
    <t>Otlčenie omietok stien vnútorných vápenných alebo vápennocementových v rozsahu do 30 %,  -0,01000t</t>
  </si>
  <si>
    <t>510936935</t>
  </si>
  <si>
    <t>17</t>
  </si>
  <si>
    <t>978036191.S</t>
  </si>
  <si>
    <t>Otlčenie omietok šľachtených a pod., vonkajších, v rozsahu do 100 %,  -0,05000t</t>
  </si>
  <si>
    <t>-1459154746</t>
  </si>
  <si>
    <t>18</t>
  </si>
  <si>
    <t>979011131.S</t>
  </si>
  <si>
    <t>Zvislá doprava sutiny ručne do 3,5 m</t>
  </si>
  <si>
    <t>t</t>
  </si>
  <si>
    <t>-1772394808</t>
  </si>
  <si>
    <t>19</t>
  </si>
  <si>
    <t>979081111.S</t>
  </si>
  <si>
    <t>Odvoz sutiny a vybúraných hmôt na skládku do 1 km</t>
  </si>
  <si>
    <t>1269207222</t>
  </si>
  <si>
    <t>979081121.S</t>
  </si>
  <si>
    <t>Odvoz sutiny a vybúraných hmôt na skládku za každý ďalší 1 km</t>
  </si>
  <si>
    <t>-314904767</t>
  </si>
  <si>
    <t>21</t>
  </si>
  <si>
    <t>979082111.S</t>
  </si>
  <si>
    <t>Vnútrostavenisková doprava sutiny a vybúraných hmôt do 10 m</t>
  </si>
  <si>
    <t>1686189832</t>
  </si>
  <si>
    <t>22</t>
  </si>
  <si>
    <t>979082121.S</t>
  </si>
  <si>
    <t>Vnútrostavenisková doprava sutiny a vybúraných hmôt za každých ďalších 5 m</t>
  </si>
  <si>
    <t>-409636938</t>
  </si>
  <si>
    <t>23</t>
  </si>
  <si>
    <t>979089012.S</t>
  </si>
  <si>
    <t>Poplatok za skládku - betón, tehly, dlaždice (17 01) ostatné</t>
  </si>
  <si>
    <t>1901001565</t>
  </si>
  <si>
    <t>99</t>
  </si>
  <si>
    <t>Presun hmôt HSV</t>
  </si>
  <si>
    <t>24</t>
  </si>
  <si>
    <t>999281111.S</t>
  </si>
  <si>
    <t>Presun hmôt pre opravy a údržbu objektov vrátane vonkajších plášťov výšky do 25 m</t>
  </si>
  <si>
    <t>-1398619107</t>
  </si>
  <si>
    <t>PSV</t>
  </si>
  <si>
    <t>Práce a dodávky PSV</t>
  </si>
  <si>
    <t>711</t>
  </si>
  <si>
    <t>Izolácie proti vode a vlhkosti</t>
  </si>
  <si>
    <t>25</t>
  </si>
  <si>
    <t>711747067.S</t>
  </si>
  <si>
    <t>Zhotovenie detailov oprac.rúrových prestupov priemer do 300 mm NAIP</t>
  </si>
  <si>
    <t>ks</t>
  </si>
  <si>
    <t>-1869020282</t>
  </si>
  <si>
    <t>712</t>
  </si>
  <si>
    <t>Izolácie striech, povlakové krytiny</t>
  </si>
  <si>
    <t>26</t>
  </si>
  <si>
    <t>712341759.S</t>
  </si>
  <si>
    <t>Zhotovenie povlakovej krytiny striech plochých do 10° pásmi pritavením NAIP na celej ploche, modifikované pásy v dvoch vrstvách</t>
  </si>
  <si>
    <t>1940366995</t>
  </si>
  <si>
    <t>27</t>
  </si>
  <si>
    <t>M</t>
  </si>
  <si>
    <t>628310000700.S</t>
  </si>
  <si>
    <t>Pás asfaltový modifikovaný s jemným posypom - spodný</t>
  </si>
  <si>
    <t>32</t>
  </si>
  <si>
    <t>-1032259102</t>
  </si>
  <si>
    <t>28</t>
  </si>
  <si>
    <t>628420000100.S</t>
  </si>
  <si>
    <t>Pás asfaltový SBS s jemným posypom hr. 3,0 mm s kombinovanou vložkou samolepiaci modifikovaný - vrchný</t>
  </si>
  <si>
    <t>-1527538888</t>
  </si>
  <si>
    <t>29</t>
  </si>
  <si>
    <t>998712201.S</t>
  </si>
  <si>
    <t>Presun hmôt pre izoláciu povlakovej krytiny v objektoch výšky do 6 m</t>
  </si>
  <si>
    <t>%</t>
  </si>
  <si>
    <t>-1224923269</t>
  </si>
  <si>
    <t>721</t>
  </si>
  <si>
    <t>Zdravotechnika - vnútorná kanalizácia</t>
  </si>
  <si>
    <t>30</t>
  </si>
  <si>
    <t>721140806.S</t>
  </si>
  <si>
    <t>Demontáž potrubia z liatinových rúr odpadového alebo dažďového nad DN 100 do DN 200,  -0,03065t</t>
  </si>
  <si>
    <t>1440425119</t>
  </si>
  <si>
    <t>31</t>
  </si>
  <si>
    <t>721242124</t>
  </si>
  <si>
    <t>Lapač strešných splavenín plastový univerzálny priamy DN 100-125</t>
  </si>
  <si>
    <t>1905977028</t>
  </si>
  <si>
    <t>721242804.S</t>
  </si>
  <si>
    <t>Demontáž lapača strešných splavenín DN 125,  -0,02517t</t>
  </si>
  <si>
    <t>-782140324</t>
  </si>
  <si>
    <t>33</t>
  </si>
  <si>
    <t>998721201.S</t>
  </si>
  <si>
    <t>Presun hmôt pre vnútornú kanalizáciu v objektoch výšky do 6 m</t>
  </si>
  <si>
    <t>-48748139</t>
  </si>
  <si>
    <t>764</t>
  </si>
  <si>
    <t>Konštrukcie klampiarske</t>
  </si>
  <si>
    <t>34</t>
  </si>
  <si>
    <t>764311822.S</t>
  </si>
  <si>
    <t>Demontáž krytiny hladkej strešnej z tabúľ 2000 x 1000 mm, so sklonom do 30st.,  -0,00732t</t>
  </si>
  <si>
    <t>136445127</t>
  </si>
  <si>
    <t>35</t>
  </si>
  <si>
    <t>764327240.S</t>
  </si>
  <si>
    <t>Oplechovanie z pozinkovaného farbeného PZf plechu, odkvapov na strechách s tvrdou krytinou r.š. 500 mm</t>
  </si>
  <si>
    <t>1418982062</t>
  </si>
  <si>
    <t>36</t>
  </si>
  <si>
    <t>764351405.S</t>
  </si>
  <si>
    <t>Žľaby z pozinkovaného farbeného PZf plechu, pododkvapové štvorhranné r.š. 400 mm</t>
  </si>
  <si>
    <t>1567098961</t>
  </si>
  <si>
    <t>37</t>
  </si>
  <si>
    <t>764351820.S</t>
  </si>
  <si>
    <t>Demontáž žľabov pododkvap. štvorhranných rovných, oblúkových, do 30° rš 400 mm,  -0,00390t</t>
  </si>
  <si>
    <t>498153210</t>
  </si>
  <si>
    <t>38</t>
  </si>
  <si>
    <t>764352427.S</t>
  </si>
  <si>
    <t>Žľaby z pozinkovaného farbeného PZf plechu, pododkvapové polkruhové r.š. 330 mm</t>
  </si>
  <si>
    <t>-1663111439</t>
  </si>
  <si>
    <t>39</t>
  </si>
  <si>
    <t>764359412.S</t>
  </si>
  <si>
    <t>Kotlík kónický z pozinkovaného farbeného PZf plechu, pre rúry s priemerom od 100 do 125 mm</t>
  </si>
  <si>
    <t>1831044016</t>
  </si>
  <si>
    <t>40</t>
  </si>
  <si>
    <t>764359810.S</t>
  </si>
  <si>
    <t>Demontáž kotlíka kónického, so sklonom žľabu do 30st.,  -0,00110t</t>
  </si>
  <si>
    <t>1941516707</t>
  </si>
  <si>
    <t>41</t>
  </si>
  <si>
    <t>764430440.S</t>
  </si>
  <si>
    <t>Oplechovanie atík z pozinkovaného farbeného PZf plechu, vrátane rohov r.š. 500 mm</t>
  </si>
  <si>
    <t>-1632843789</t>
  </si>
  <si>
    <t>42</t>
  </si>
  <si>
    <t>764430450.S</t>
  </si>
  <si>
    <t>Oplechovanie muriva pozinkovaného farbeného PZf plechu, vrátane rohov r.š. 600 mm</t>
  </si>
  <si>
    <t>-1403356686</t>
  </si>
  <si>
    <t>43</t>
  </si>
  <si>
    <t>764430840.S</t>
  </si>
  <si>
    <t>Demontáž oplechovania múrov a nadmuroviek rš od 330 do 500 mm,  -0,00230t</t>
  </si>
  <si>
    <t>1425404317</t>
  </si>
  <si>
    <t>44</t>
  </si>
  <si>
    <t>764451802.S</t>
  </si>
  <si>
    <t>Demontáž odpadových rúr štvorcových so stranou 100 mm,  -0,00338t</t>
  </si>
  <si>
    <t>373938363</t>
  </si>
  <si>
    <t>45</t>
  </si>
  <si>
    <t>764453842.S</t>
  </si>
  <si>
    <t>Demontáž odpadového kolena horného dvojitého 75 mm 100 mm,  -0,00210t</t>
  </si>
  <si>
    <t>-1995274280</t>
  </si>
  <si>
    <t>46</t>
  </si>
  <si>
    <t>764453844.S</t>
  </si>
  <si>
    <t>Demontáž odpadového kolena horného dvojitého 120 a 150 mm,  -0,00290t</t>
  </si>
  <si>
    <t>-1991387333</t>
  </si>
  <si>
    <t>47</t>
  </si>
  <si>
    <t>764454435.S</t>
  </si>
  <si>
    <t>Montáž kruhvého odskoku z pozinkovaného farbeného PZf plechu, pre zvodové rúry s priemerom 80 - 120 mm</t>
  </si>
  <si>
    <t>-816059849</t>
  </si>
  <si>
    <t>48</t>
  </si>
  <si>
    <t>553440049200</t>
  </si>
  <si>
    <t>Koleno lisované odskokové pozink farebný KO 120, priemer 120 mm</t>
  </si>
  <si>
    <t>-29615960</t>
  </si>
  <si>
    <t>49</t>
  </si>
  <si>
    <t>764454442.S</t>
  </si>
  <si>
    <t>Montáž objímky skrutkovacej z pozinkovaného farbeného PZf plechu, pre kruhové zvodové rúry s priemerom 60 - 150 mm</t>
  </si>
  <si>
    <t>1198537925</t>
  </si>
  <si>
    <t>50</t>
  </si>
  <si>
    <t>553440051000</t>
  </si>
  <si>
    <t>Objímka lisovaná pozink farebný ODSH 120 - šrobovací hrot, priemer 120 mm</t>
  </si>
  <si>
    <t>950964464</t>
  </si>
  <si>
    <t>51</t>
  </si>
  <si>
    <t>764454454.S</t>
  </si>
  <si>
    <t>Zvodové rúry z pozinkovaného farbeného PZf plechu, kruhové priemer 120 mm</t>
  </si>
  <si>
    <t>-1708351221</t>
  </si>
  <si>
    <t>52</t>
  </si>
  <si>
    <t>764454802.S</t>
  </si>
  <si>
    <t>Demontáž odpadových rúr kruhových, s priemerom 120 mm,  -0,00285t</t>
  </si>
  <si>
    <t>347208106</t>
  </si>
  <si>
    <t>53</t>
  </si>
  <si>
    <t>998764201.S</t>
  </si>
  <si>
    <t>Presun hmôt pre konštrukcie klampiarske v objektoch výšky do 6 m</t>
  </si>
  <si>
    <t>1512964581</t>
  </si>
  <si>
    <t>767</t>
  </si>
  <si>
    <t>Konštrukcie doplnkové kovové</t>
  </si>
  <si>
    <t>54</t>
  </si>
  <si>
    <t>767340033</t>
  </si>
  <si>
    <t>Montáž oceľovej pergoly kotvenej do steny, rovná strecha z polykarbonátu do plochy 10 m2</t>
  </si>
  <si>
    <t>1306288689</t>
  </si>
  <si>
    <t>55</t>
  </si>
  <si>
    <t>553580001605</t>
  </si>
  <si>
    <t>Pergola oceľový rám,strešná krytina polykarbonát, rovná strecha, rozmer 5950x950 mm</t>
  </si>
  <si>
    <t>-499833215</t>
  </si>
  <si>
    <t>56</t>
  </si>
  <si>
    <t>998767201.S</t>
  </si>
  <si>
    <t>Presun hmôt pre kovové stavebné doplnkové konštrukcie v objektoch výšky do 6 m</t>
  </si>
  <si>
    <t>693345889</t>
  </si>
  <si>
    <t>784</t>
  </si>
  <si>
    <t>Maľby</t>
  </si>
  <si>
    <t>57</t>
  </si>
  <si>
    <t>784452261.S</t>
  </si>
  <si>
    <t>Maľby z maliarskych zmesí, ručne nanášané jednonásobné základné na podklad jemnozrnný výšky do 3,80 m - penetrácia</t>
  </si>
  <si>
    <t>-551559037</t>
  </si>
  <si>
    <t>58</t>
  </si>
  <si>
    <t>784452375</t>
  </si>
  <si>
    <t>Maľby z maliarskych zmesí, ručne nanášané dvojnásobné na jemnozrnný podklad výšky do 3,80 m</t>
  </si>
  <si>
    <t>-2031835604</t>
  </si>
  <si>
    <t>Práce a dodávky M</t>
  </si>
  <si>
    <t>21-M</t>
  </si>
  <si>
    <t>Elektromontáže</t>
  </si>
  <si>
    <t>59</t>
  </si>
  <si>
    <t>21022000</t>
  </si>
  <si>
    <t>Spätná montáž bleskozvodu na streche + 20% nový materiál</t>
  </si>
  <si>
    <t>kpl</t>
  </si>
  <si>
    <t>64</t>
  </si>
  <si>
    <t>53180711</t>
  </si>
  <si>
    <t>60</t>
  </si>
  <si>
    <t>21096490</t>
  </si>
  <si>
    <t>Demontáž bleskozvodu na stzreche - pre opätovné použitie</t>
  </si>
  <si>
    <t>425475675</t>
  </si>
  <si>
    <t>02 - Oprava kontajnerovej školy</t>
  </si>
  <si>
    <t xml:space="preserve">    725 - Zdravotechnika - zariaďovacie predmety</t>
  </si>
  <si>
    <t xml:space="preserve">    733 - Ústredné kúrenie - rozvodné potrubie</t>
  </si>
  <si>
    <t xml:space="preserve">    762 - Konštrukcie tesárske</t>
  </si>
  <si>
    <t xml:space="preserve">    763 - Konštrukcie - drevostavby</t>
  </si>
  <si>
    <t>725</t>
  </si>
  <si>
    <t>Zdravotechnika - zariaďovacie predmety</t>
  </si>
  <si>
    <t>725110814.S</t>
  </si>
  <si>
    <t>Demontáž záchoda kombi,  -0,03420t</t>
  </si>
  <si>
    <t>súb.</t>
  </si>
  <si>
    <t>1558967245</t>
  </si>
  <si>
    <t>725119307.S</t>
  </si>
  <si>
    <t>Montáž záchodovej misy keramickej kombinovanej s rovným odpadom</t>
  </si>
  <si>
    <t>1670697623</t>
  </si>
  <si>
    <t>998725201.S</t>
  </si>
  <si>
    <t>Presun hmôt pre zariaďovacie predmety v objektoch výšky do 6 m</t>
  </si>
  <si>
    <t>-219314034</t>
  </si>
  <si>
    <t>733</t>
  </si>
  <si>
    <t>Ústredné kúrenie - rozvodné potrubie</t>
  </si>
  <si>
    <t>733160003.X</t>
  </si>
  <si>
    <t>Uprava rozvodu UK prechod cez stenu - prestrihnutie a znovuspojenie</t>
  </si>
  <si>
    <t>1625542532</t>
  </si>
  <si>
    <t>998733201.S</t>
  </si>
  <si>
    <t>Presun hmôt pre rozvody potrubia v objektoch výšky do 6 m</t>
  </si>
  <si>
    <t>-1776849881</t>
  </si>
  <si>
    <t>762</t>
  </si>
  <si>
    <t>Konštrukcie tesárske</t>
  </si>
  <si>
    <t>762521917</t>
  </si>
  <si>
    <t>Oprava poškodeniej podlahy pred schodiskom - výmena celej skladby vr. povrchu podlahy</t>
  </si>
  <si>
    <t>-1299056002</t>
  </si>
  <si>
    <t>762521918</t>
  </si>
  <si>
    <t>Oprava poškodeniej podlahy vo WC - výmena celej skladby vr. povrchu podlahy</t>
  </si>
  <si>
    <t>-1064855380</t>
  </si>
  <si>
    <t>998762202.S</t>
  </si>
  <si>
    <t>Presun hmôt pre konštrukcie tesárske v objektoch výšky do 12 m</t>
  </si>
  <si>
    <t>-77726563</t>
  </si>
  <si>
    <t>763</t>
  </si>
  <si>
    <t>Konštrukcie - drevostavby</t>
  </si>
  <si>
    <t>76371301</t>
  </si>
  <si>
    <t>Prerábanie výšky umiestnenia pisoárov</t>
  </si>
  <si>
    <t>1444482299</t>
  </si>
  <si>
    <t>763713013</t>
  </si>
  <si>
    <t>Výmena poškodených stien z drevovláknitých materiálov vr. povrchovej úpravy</t>
  </si>
  <si>
    <t>-983759087</t>
  </si>
  <si>
    <t>998763201.S</t>
  </si>
  <si>
    <t>Presun hmôt pre drevostavby v objektoch výšky do 12 m</t>
  </si>
  <si>
    <t>1023544625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</si>
</sst>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8"/>
  <sheetViews>
    <sheetView showGridLines="0" tabSelected="1" workbookViewId="0">
      <selection activeCell="AR28" sqref="AR2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08" t="s">
        <v>5</v>
      </c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182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R5" s="17"/>
      <c r="BE5" s="179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184" t="s">
        <v>15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R6" s="17"/>
      <c r="BE6" s="180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180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/>
      <c r="AR8" s="17"/>
      <c r="BE8" s="180"/>
      <c r="BS8" s="14" t="s">
        <v>6</v>
      </c>
    </row>
    <row r="9" spans="1:74" s="1" customFormat="1" ht="14.45" customHeight="1">
      <c r="B9" s="17"/>
      <c r="AR9" s="17"/>
      <c r="BE9" s="180"/>
      <c r="BS9" s="14" t="s">
        <v>6</v>
      </c>
    </row>
    <row r="10" spans="1:74" s="1" customFormat="1" ht="12" customHeight="1">
      <c r="B10" s="17"/>
      <c r="D10" s="24" t="s">
        <v>21</v>
      </c>
      <c r="AK10" s="24" t="s">
        <v>22</v>
      </c>
      <c r="AN10" s="22" t="s">
        <v>1</v>
      </c>
      <c r="AR10" s="17"/>
      <c r="BE10" s="180"/>
      <c r="BS10" s="14" t="s">
        <v>6</v>
      </c>
    </row>
    <row r="11" spans="1:74" s="1" customFormat="1" ht="18.399999999999999" customHeight="1">
      <c r="B11" s="17"/>
      <c r="E11" s="22" t="s">
        <v>19</v>
      </c>
      <c r="AK11" s="24" t="s">
        <v>23</v>
      </c>
      <c r="AN11" s="22" t="s">
        <v>1</v>
      </c>
      <c r="AR11" s="17"/>
      <c r="BE11" s="180"/>
      <c r="BS11" s="14" t="s">
        <v>6</v>
      </c>
    </row>
    <row r="12" spans="1:74" s="1" customFormat="1" ht="6.95" customHeight="1">
      <c r="B12" s="17"/>
      <c r="AR12" s="17"/>
      <c r="BE12" s="180"/>
      <c r="BS12" s="14" t="s">
        <v>6</v>
      </c>
    </row>
    <row r="13" spans="1:74" s="1" customFormat="1" ht="12" customHeight="1">
      <c r="B13" s="17"/>
      <c r="D13" s="24" t="s">
        <v>24</v>
      </c>
      <c r="AK13" s="24" t="s">
        <v>22</v>
      </c>
      <c r="AN13" s="26" t="s">
        <v>25</v>
      </c>
      <c r="AR13" s="17"/>
      <c r="BE13" s="180"/>
      <c r="BS13" s="14" t="s">
        <v>6</v>
      </c>
    </row>
    <row r="14" spans="1:74" ht="12.75">
      <c r="B14" s="17"/>
      <c r="E14" s="185" t="s">
        <v>25</v>
      </c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24" t="s">
        <v>23</v>
      </c>
      <c r="AN14" s="26" t="s">
        <v>25</v>
      </c>
      <c r="AR14" s="17"/>
      <c r="BE14" s="180"/>
      <c r="BS14" s="14" t="s">
        <v>6</v>
      </c>
    </row>
    <row r="15" spans="1:74" s="1" customFormat="1" ht="6.95" customHeight="1">
      <c r="B15" s="17"/>
      <c r="AR15" s="17"/>
      <c r="BE15" s="180"/>
      <c r="BS15" s="14" t="s">
        <v>3</v>
      </c>
    </row>
    <row r="16" spans="1:74" s="1" customFormat="1" ht="12" customHeight="1">
      <c r="B16" s="17"/>
      <c r="D16" s="24" t="s">
        <v>26</v>
      </c>
      <c r="AK16" s="24" t="s">
        <v>22</v>
      </c>
      <c r="AN16" s="22" t="s">
        <v>1</v>
      </c>
      <c r="AR16" s="17"/>
      <c r="BE16" s="180"/>
      <c r="BS16" s="14" t="s">
        <v>3</v>
      </c>
    </row>
    <row r="17" spans="1:71" s="1" customFormat="1" ht="18.399999999999999" customHeight="1">
      <c r="B17" s="17"/>
      <c r="E17" s="22" t="s">
        <v>19</v>
      </c>
      <c r="AK17" s="24" t="s">
        <v>23</v>
      </c>
      <c r="AN17" s="22" t="s">
        <v>1</v>
      </c>
      <c r="AR17" s="17"/>
      <c r="BE17" s="180"/>
      <c r="BS17" s="14" t="s">
        <v>27</v>
      </c>
    </row>
    <row r="18" spans="1:71" s="1" customFormat="1" ht="6.95" customHeight="1">
      <c r="B18" s="17"/>
      <c r="AR18" s="17"/>
      <c r="BE18" s="180"/>
      <c r="BS18" s="14" t="s">
        <v>6</v>
      </c>
    </row>
    <row r="19" spans="1:71" s="1" customFormat="1" ht="12" customHeight="1">
      <c r="B19" s="17"/>
      <c r="D19" s="24" t="s">
        <v>28</v>
      </c>
      <c r="AK19" s="24" t="s">
        <v>22</v>
      </c>
      <c r="AN19" s="22" t="s">
        <v>1</v>
      </c>
      <c r="AR19" s="17"/>
      <c r="BE19" s="180"/>
      <c r="BS19" s="14" t="s">
        <v>6</v>
      </c>
    </row>
    <row r="20" spans="1:71" s="1" customFormat="1" ht="18.399999999999999" customHeight="1">
      <c r="B20" s="17"/>
      <c r="E20" s="22" t="s">
        <v>19</v>
      </c>
      <c r="AK20" s="24" t="s">
        <v>23</v>
      </c>
      <c r="AN20" s="22" t="s">
        <v>1</v>
      </c>
      <c r="AR20" s="17"/>
      <c r="BE20" s="180"/>
      <c r="BS20" s="14" t="s">
        <v>27</v>
      </c>
    </row>
    <row r="21" spans="1:71" s="1" customFormat="1" ht="6.95" customHeight="1">
      <c r="B21" s="17"/>
      <c r="AR21" s="17"/>
      <c r="BE21" s="180"/>
    </row>
    <row r="22" spans="1:71" s="1" customFormat="1" ht="12" customHeight="1">
      <c r="B22" s="17"/>
      <c r="D22" s="24" t="s">
        <v>29</v>
      </c>
      <c r="AR22" s="17"/>
      <c r="BE22" s="180"/>
    </row>
    <row r="23" spans="1:71" s="1" customFormat="1" ht="16.5" customHeight="1">
      <c r="B23" s="17"/>
      <c r="E23" s="187" t="s">
        <v>1</v>
      </c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R23" s="17"/>
      <c r="BE23" s="180"/>
    </row>
    <row r="24" spans="1:71" s="1" customFormat="1" ht="6.95" customHeight="1">
      <c r="B24" s="17"/>
      <c r="AR24" s="17"/>
      <c r="BE24" s="180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80"/>
    </row>
    <row r="26" spans="1:71" s="2" customFormat="1" ht="25.9" customHeight="1">
      <c r="A26" s="29"/>
      <c r="B26" s="30"/>
      <c r="C26" s="29"/>
      <c r="D26" s="31" t="s">
        <v>30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8">
        <f>ROUND(AG94,2)</f>
        <v>0</v>
      </c>
      <c r="AL26" s="189"/>
      <c r="AM26" s="189"/>
      <c r="AN26" s="189"/>
      <c r="AO26" s="189"/>
      <c r="AP26" s="29"/>
      <c r="AQ26" s="29"/>
      <c r="AR26" s="30"/>
      <c r="BE26" s="180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80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90" t="s">
        <v>31</v>
      </c>
      <c r="M28" s="190"/>
      <c r="N28" s="190"/>
      <c r="O28" s="190"/>
      <c r="P28" s="190"/>
      <c r="Q28" s="29"/>
      <c r="R28" s="29"/>
      <c r="S28" s="29"/>
      <c r="T28" s="29"/>
      <c r="U28" s="29"/>
      <c r="V28" s="29"/>
      <c r="W28" s="190" t="s">
        <v>32</v>
      </c>
      <c r="X28" s="190"/>
      <c r="Y28" s="190"/>
      <c r="Z28" s="190"/>
      <c r="AA28" s="190"/>
      <c r="AB28" s="190"/>
      <c r="AC28" s="190"/>
      <c r="AD28" s="190"/>
      <c r="AE28" s="190"/>
      <c r="AF28" s="29"/>
      <c r="AG28" s="29"/>
      <c r="AH28" s="29"/>
      <c r="AI28" s="29"/>
      <c r="AJ28" s="29"/>
      <c r="AK28" s="190" t="s">
        <v>33</v>
      </c>
      <c r="AL28" s="190"/>
      <c r="AM28" s="190"/>
      <c r="AN28" s="190"/>
      <c r="AO28" s="190"/>
      <c r="AP28" s="29"/>
      <c r="AQ28" s="29"/>
      <c r="AR28" s="30"/>
      <c r="BE28" s="180"/>
    </row>
    <row r="29" spans="1:71" s="3" customFormat="1" ht="14.45" customHeight="1">
      <c r="B29" s="34"/>
      <c r="D29" s="24" t="s">
        <v>34</v>
      </c>
      <c r="F29" s="35" t="s">
        <v>35</v>
      </c>
      <c r="L29" s="193">
        <v>0.2</v>
      </c>
      <c r="M29" s="192"/>
      <c r="N29" s="192"/>
      <c r="O29" s="192"/>
      <c r="P29" s="192"/>
      <c r="Q29" s="36"/>
      <c r="R29" s="36"/>
      <c r="S29" s="36"/>
      <c r="T29" s="36"/>
      <c r="U29" s="36"/>
      <c r="V29" s="36"/>
      <c r="W29" s="191">
        <f>ROUND(AZ94, 2)</f>
        <v>0</v>
      </c>
      <c r="X29" s="192"/>
      <c r="Y29" s="192"/>
      <c r="Z29" s="192"/>
      <c r="AA29" s="192"/>
      <c r="AB29" s="192"/>
      <c r="AC29" s="192"/>
      <c r="AD29" s="192"/>
      <c r="AE29" s="192"/>
      <c r="AF29" s="36"/>
      <c r="AG29" s="36"/>
      <c r="AH29" s="36"/>
      <c r="AI29" s="36"/>
      <c r="AJ29" s="36"/>
      <c r="AK29" s="191">
        <f>ROUND(AV94, 2)</f>
        <v>0</v>
      </c>
      <c r="AL29" s="192"/>
      <c r="AM29" s="192"/>
      <c r="AN29" s="192"/>
      <c r="AO29" s="192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  <c r="BE29" s="181"/>
    </row>
    <row r="30" spans="1:71" s="3" customFormat="1" ht="14.45" customHeight="1">
      <c r="B30" s="34"/>
      <c r="F30" s="35" t="s">
        <v>36</v>
      </c>
      <c r="L30" s="193">
        <v>0.2</v>
      </c>
      <c r="M30" s="192"/>
      <c r="N30" s="192"/>
      <c r="O30" s="192"/>
      <c r="P30" s="192"/>
      <c r="Q30" s="36"/>
      <c r="R30" s="36"/>
      <c r="S30" s="36"/>
      <c r="T30" s="36"/>
      <c r="U30" s="36"/>
      <c r="V30" s="36"/>
      <c r="W30" s="191">
        <f>ROUND(BA94, 2)</f>
        <v>0</v>
      </c>
      <c r="X30" s="192"/>
      <c r="Y30" s="192"/>
      <c r="Z30" s="192"/>
      <c r="AA30" s="192"/>
      <c r="AB30" s="192"/>
      <c r="AC30" s="192"/>
      <c r="AD30" s="192"/>
      <c r="AE30" s="192"/>
      <c r="AF30" s="36"/>
      <c r="AG30" s="36"/>
      <c r="AH30" s="36"/>
      <c r="AI30" s="36"/>
      <c r="AJ30" s="36"/>
      <c r="AK30" s="191">
        <f>ROUND(AW94, 2)</f>
        <v>0</v>
      </c>
      <c r="AL30" s="192"/>
      <c r="AM30" s="192"/>
      <c r="AN30" s="192"/>
      <c r="AO30" s="192"/>
      <c r="AP30" s="36"/>
      <c r="AQ30" s="36"/>
      <c r="AR30" s="37"/>
      <c r="AS30" s="36"/>
      <c r="AT30" s="36"/>
      <c r="AU30" s="36"/>
      <c r="AV30" s="36"/>
      <c r="AW30" s="36"/>
      <c r="AX30" s="36"/>
      <c r="AY30" s="36"/>
      <c r="AZ30" s="36"/>
      <c r="BE30" s="181"/>
    </row>
    <row r="31" spans="1:71" s="3" customFormat="1" ht="14.45" hidden="1" customHeight="1">
      <c r="B31" s="34"/>
      <c r="F31" s="24" t="s">
        <v>37</v>
      </c>
      <c r="L31" s="200">
        <v>0.2</v>
      </c>
      <c r="M31" s="195"/>
      <c r="N31" s="195"/>
      <c r="O31" s="195"/>
      <c r="P31" s="195"/>
      <c r="W31" s="194">
        <f>ROUND(BB94, 2)</f>
        <v>0</v>
      </c>
      <c r="X31" s="195"/>
      <c r="Y31" s="195"/>
      <c r="Z31" s="195"/>
      <c r="AA31" s="195"/>
      <c r="AB31" s="195"/>
      <c r="AC31" s="195"/>
      <c r="AD31" s="195"/>
      <c r="AE31" s="195"/>
      <c r="AK31" s="194">
        <v>0</v>
      </c>
      <c r="AL31" s="195"/>
      <c r="AM31" s="195"/>
      <c r="AN31" s="195"/>
      <c r="AO31" s="195"/>
      <c r="AR31" s="34"/>
      <c r="BE31" s="181"/>
    </row>
    <row r="32" spans="1:71" s="3" customFormat="1" ht="14.45" hidden="1" customHeight="1">
      <c r="B32" s="34"/>
      <c r="F32" s="24" t="s">
        <v>38</v>
      </c>
      <c r="L32" s="200">
        <v>0.2</v>
      </c>
      <c r="M32" s="195"/>
      <c r="N32" s="195"/>
      <c r="O32" s="195"/>
      <c r="P32" s="195"/>
      <c r="W32" s="194">
        <f>ROUND(BC94, 2)</f>
        <v>0</v>
      </c>
      <c r="X32" s="195"/>
      <c r="Y32" s="195"/>
      <c r="Z32" s="195"/>
      <c r="AA32" s="195"/>
      <c r="AB32" s="195"/>
      <c r="AC32" s="195"/>
      <c r="AD32" s="195"/>
      <c r="AE32" s="195"/>
      <c r="AK32" s="194">
        <v>0</v>
      </c>
      <c r="AL32" s="195"/>
      <c r="AM32" s="195"/>
      <c r="AN32" s="195"/>
      <c r="AO32" s="195"/>
      <c r="AR32" s="34"/>
      <c r="BE32" s="181"/>
    </row>
    <row r="33" spans="1:57" s="3" customFormat="1" ht="14.45" hidden="1" customHeight="1">
      <c r="B33" s="34"/>
      <c r="F33" s="35" t="s">
        <v>39</v>
      </c>
      <c r="L33" s="193">
        <v>0</v>
      </c>
      <c r="M33" s="192"/>
      <c r="N33" s="192"/>
      <c r="O33" s="192"/>
      <c r="P33" s="192"/>
      <c r="Q33" s="36"/>
      <c r="R33" s="36"/>
      <c r="S33" s="36"/>
      <c r="T33" s="36"/>
      <c r="U33" s="36"/>
      <c r="V33" s="36"/>
      <c r="W33" s="191">
        <f>ROUND(BD94, 2)</f>
        <v>0</v>
      </c>
      <c r="X33" s="192"/>
      <c r="Y33" s="192"/>
      <c r="Z33" s="192"/>
      <c r="AA33" s="192"/>
      <c r="AB33" s="192"/>
      <c r="AC33" s="192"/>
      <c r="AD33" s="192"/>
      <c r="AE33" s="192"/>
      <c r="AF33" s="36"/>
      <c r="AG33" s="36"/>
      <c r="AH33" s="36"/>
      <c r="AI33" s="36"/>
      <c r="AJ33" s="36"/>
      <c r="AK33" s="191">
        <v>0</v>
      </c>
      <c r="AL33" s="192"/>
      <c r="AM33" s="192"/>
      <c r="AN33" s="192"/>
      <c r="AO33" s="192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181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80"/>
    </row>
    <row r="35" spans="1:57" s="2" customFormat="1" ht="25.9" customHeight="1">
      <c r="A35" s="29"/>
      <c r="B35" s="30"/>
      <c r="C35" s="38"/>
      <c r="D35" s="39" t="s">
        <v>40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41</v>
      </c>
      <c r="U35" s="40"/>
      <c r="V35" s="40"/>
      <c r="W35" s="40"/>
      <c r="X35" s="196" t="s">
        <v>42</v>
      </c>
      <c r="Y35" s="197"/>
      <c r="Z35" s="197"/>
      <c r="AA35" s="197"/>
      <c r="AB35" s="197"/>
      <c r="AC35" s="40"/>
      <c r="AD35" s="40"/>
      <c r="AE35" s="40"/>
      <c r="AF35" s="40"/>
      <c r="AG35" s="40"/>
      <c r="AH35" s="40"/>
      <c r="AI35" s="40"/>
      <c r="AJ35" s="40"/>
      <c r="AK35" s="198">
        <f>SUM(AK26:AK33)</f>
        <v>0</v>
      </c>
      <c r="AL35" s="197"/>
      <c r="AM35" s="197"/>
      <c r="AN35" s="197"/>
      <c r="AO35" s="199"/>
      <c r="AP35" s="38"/>
      <c r="AQ35" s="38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2"/>
      <c r="D49" s="43" t="s">
        <v>43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44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5" t="s">
        <v>45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5" t="s">
        <v>46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5" t="s">
        <v>45</v>
      </c>
      <c r="AI60" s="32"/>
      <c r="AJ60" s="32"/>
      <c r="AK60" s="32"/>
      <c r="AL60" s="32"/>
      <c r="AM60" s="45" t="s">
        <v>46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3" t="s">
        <v>47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48</v>
      </c>
      <c r="AI64" s="46"/>
      <c r="AJ64" s="46"/>
      <c r="AK64" s="46"/>
      <c r="AL64" s="46"/>
      <c r="AM64" s="46"/>
      <c r="AN64" s="46"/>
      <c r="AO64" s="46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5" t="s">
        <v>45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5" t="s">
        <v>46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5" t="s">
        <v>45</v>
      </c>
      <c r="AI75" s="32"/>
      <c r="AJ75" s="32"/>
      <c r="AK75" s="32"/>
      <c r="AL75" s="32"/>
      <c r="AM75" s="45" t="s">
        <v>46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0"/>
      <c r="BE77" s="29"/>
    </row>
    <row r="81" spans="1:91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0"/>
      <c r="BE81" s="29"/>
    </row>
    <row r="82" spans="1:91" s="2" customFormat="1" ht="24.95" customHeight="1">
      <c r="A82" s="29"/>
      <c r="B82" s="30"/>
      <c r="C82" s="18" t="s">
        <v>49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51"/>
      <c r="C84" s="24" t="s">
        <v>12</v>
      </c>
      <c r="L84" s="4">
        <f>K5</f>
        <v>0</v>
      </c>
      <c r="AR84" s="51"/>
    </row>
    <row r="85" spans="1:91" s="5" customFormat="1" ht="36.950000000000003" customHeight="1">
      <c r="B85" s="52"/>
      <c r="C85" s="53" t="s">
        <v>14</v>
      </c>
      <c r="L85" s="219" t="str">
        <f>K6</f>
        <v>ZŠ Jarovnice</v>
      </c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  <c r="AM85" s="220"/>
      <c r="AN85" s="220"/>
      <c r="AO85" s="220"/>
      <c r="AR85" s="52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4" t="str">
        <f>IF(K8="","",K8)</f>
        <v/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201" t="str">
        <f>IF(AN8= "","",AN8)</f>
        <v/>
      </c>
      <c r="AN87" s="201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21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/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26</v>
      </c>
      <c r="AJ89" s="29"/>
      <c r="AK89" s="29"/>
      <c r="AL89" s="29"/>
      <c r="AM89" s="202" t="str">
        <f>IF(E17="","",E17)</f>
        <v/>
      </c>
      <c r="AN89" s="203"/>
      <c r="AO89" s="203"/>
      <c r="AP89" s="203"/>
      <c r="AQ89" s="29"/>
      <c r="AR89" s="30"/>
      <c r="AS89" s="204" t="s">
        <v>50</v>
      </c>
      <c r="AT89" s="205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29"/>
    </row>
    <row r="90" spans="1:91" s="2" customFormat="1" ht="15.2" customHeight="1">
      <c r="A90" s="29"/>
      <c r="B90" s="30"/>
      <c r="C90" s="24" t="s">
        <v>24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28</v>
      </c>
      <c r="AJ90" s="29"/>
      <c r="AK90" s="29"/>
      <c r="AL90" s="29"/>
      <c r="AM90" s="202" t="str">
        <f>IF(E20="","",E20)</f>
        <v/>
      </c>
      <c r="AN90" s="203"/>
      <c r="AO90" s="203"/>
      <c r="AP90" s="203"/>
      <c r="AQ90" s="29"/>
      <c r="AR90" s="30"/>
      <c r="AS90" s="206"/>
      <c r="AT90" s="207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06"/>
      <c r="AT91" s="207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29"/>
    </row>
    <row r="92" spans="1:91" s="2" customFormat="1" ht="29.25" customHeight="1">
      <c r="A92" s="29"/>
      <c r="B92" s="30"/>
      <c r="C92" s="214" t="s">
        <v>51</v>
      </c>
      <c r="D92" s="215"/>
      <c r="E92" s="215"/>
      <c r="F92" s="215"/>
      <c r="G92" s="215"/>
      <c r="H92" s="60"/>
      <c r="I92" s="216" t="s">
        <v>52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7" t="s">
        <v>53</v>
      </c>
      <c r="AH92" s="215"/>
      <c r="AI92" s="215"/>
      <c r="AJ92" s="215"/>
      <c r="AK92" s="215"/>
      <c r="AL92" s="215"/>
      <c r="AM92" s="215"/>
      <c r="AN92" s="216" t="s">
        <v>54</v>
      </c>
      <c r="AO92" s="215"/>
      <c r="AP92" s="218"/>
      <c r="AQ92" s="61" t="s">
        <v>55</v>
      </c>
      <c r="AR92" s="30"/>
      <c r="AS92" s="62" t="s">
        <v>56</v>
      </c>
      <c r="AT92" s="63" t="s">
        <v>57</v>
      </c>
      <c r="AU92" s="63" t="s">
        <v>58</v>
      </c>
      <c r="AV92" s="63" t="s">
        <v>59</v>
      </c>
      <c r="AW92" s="63" t="s">
        <v>60</v>
      </c>
      <c r="AX92" s="63" t="s">
        <v>61</v>
      </c>
      <c r="AY92" s="63" t="s">
        <v>62</v>
      </c>
      <c r="AZ92" s="63" t="s">
        <v>63</v>
      </c>
      <c r="BA92" s="63" t="s">
        <v>64</v>
      </c>
      <c r="BB92" s="63" t="s">
        <v>65</v>
      </c>
      <c r="BC92" s="63" t="s">
        <v>66</v>
      </c>
      <c r="BD92" s="64" t="s">
        <v>67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29"/>
    </row>
    <row r="94" spans="1:91" s="6" customFormat="1" ht="32.450000000000003" customHeight="1">
      <c r="B94" s="68"/>
      <c r="C94" s="69" t="s">
        <v>68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12">
        <f>ROUND(SUM(AG95:AG96),2)</f>
        <v>0</v>
      </c>
      <c r="AH94" s="212"/>
      <c r="AI94" s="212"/>
      <c r="AJ94" s="212"/>
      <c r="AK94" s="212"/>
      <c r="AL94" s="212"/>
      <c r="AM94" s="212"/>
      <c r="AN94" s="213">
        <f>SUM(AG94,AT94)</f>
        <v>0</v>
      </c>
      <c r="AO94" s="213"/>
      <c r="AP94" s="213"/>
      <c r="AQ94" s="72" t="s">
        <v>1</v>
      </c>
      <c r="AR94" s="68"/>
      <c r="AS94" s="73">
        <f>ROUND(SUM(AS95:AS96),2)</f>
        <v>0</v>
      </c>
      <c r="AT94" s="74">
        <f>ROUND(SUM(AV94:AW94),2)</f>
        <v>0</v>
      </c>
      <c r="AU94" s="75">
        <f>ROUND(SUM(AU95:AU96),5)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ROUND(SUM(AZ95:AZ96),2)</f>
        <v>0</v>
      </c>
      <c r="BA94" s="74">
        <f>ROUND(SUM(BA95:BA96),2)</f>
        <v>0</v>
      </c>
      <c r="BB94" s="74">
        <f>ROUND(SUM(BB95:BB96),2)</f>
        <v>0</v>
      </c>
      <c r="BC94" s="74">
        <f>ROUND(SUM(BC95:BC96),2)</f>
        <v>0</v>
      </c>
      <c r="BD94" s="76">
        <f>ROUND(SUM(BD95:BD96),2)</f>
        <v>0</v>
      </c>
      <c r="BS94" s="77" t="s">
        <v>69</v>
      </c>
      <c r="BT94" s="77" t="s">
        <v>70</v>
      </c>
      <c r="BU94" s="78" t="s">
        <v>71</v>
      </c>
      <c r="BV94" s="77" t="s">
        <v>72</v>
      </c>
      <c r="BW94" s="77" t="s">
        <v>4</v>
      </c>
      <c r="BX94" s="77" t="s">
        <v>73</v>
      </c>
      <c r="CL94" s="77" t="s">
        <v>1</v>
      </c>
    </row>
    <row r="95" spans="1:91" s="7" customFormat="1" ht="16.5" customHeight="1">
      <c r="A95" s="79" t="s">
        <v>74</v>
      </c>
      <c r="B95" s="80"/>
      <c r="C95" s="81"/>
      <c r="D95" s="211" t="s">
        <v>75</v>
      </c>
      <c r="E95" s="211"/>
      <c r="F95" s="211"/>
      <c r="G95" s="211"/>
      <c r="H95" s="211"/>
      <c r="I95" s="82"/>
      <c r="J95" s="211" t="s">
        <v>76</v>
      </c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09">
        <f>'01 - Oprava telocvične'!J30</f>
        <v>0</v>
      </c>
      <c r="AH95" s="210"/>
      <c r="AI95" s="210"/>
      <c r="AJ95" s="210"/>
      <c r="AK95" s="210"/>
      <c r="AL95" s="210"/>
      <c r="AM95" s="210"/>
      <c r="AN95" s="209">
        <f>SUM(AG95,AT95)</f>
        <v>0</v>
      </c>
      <c r="AO95" s="210"/>
      <c r="AP95" s="210"/>
      <c r="AQ95" s="83" t="s">
        <v>77</v>
      </c>
      <c r="AR95" s="80"/>
      <c r="AS95" s="84">
        <v>0</v>
      </c>
      <c r="AT95" s="85">
        <f>ROUND(SUM(AV95:AW95),2)</f>
        <v>0</v>
      </c>
      <c r="AU95" s="86">
        <f>'01 - Oprava telocvične'!P129</f>
        <v>0</v>
      </c>
      <c r="AV95" s="85">
        <f>'01 - Oprava telocvične'!J33</f>
        <v>0</v>
      </c>
      <c r="AW95" s="85">
        <f>'01 - Oprava telocvične'!J34</f>
        <v>0</v>
      </c>
      <c r="AX95" s="85">
        <f>'01 - Oprava telocvične'!J35</f>
        <v>0</v>
      </c>
      <c r="AY95" s="85">
        <f>'01 - Oprava telocvične'!J36</f>
        <v>0</v>
      </c>
      <c r="AZ95" s="85">
        <f>'01 - Oprava telocvične'!F33</f>
        <v>0</v>
      </c>
      <c r="BA95" s="85">
        <f>'01 - Oprava telocvične'!F34</f>
        <v>0</v>
      </c>
      <c r="BB95" s="85">
        <f>'01 - Oprava telocvične'!F35</f>
        <v>0</v>
      </c>
      <c r="BC95" s="85">
        <f>'01 - Oprava telocvične'!F36</f>
        <v>0</v>
      </c>
      <c r="BD95" s="87">
        <f>'01 - Oprava telocvične'!F37</f>
        <v>0</v>
      </c>
      <c r="BT95" s="88" t="s">
        <v>78</v>
      </c>
      <c r="BV95" s="88" t="s">
        <v>72</v>
      </c>
      <c r="BW95" s="88" t="s">
        <v>79</v>
      </c>
      <c r="BX95" s="88" t="s">
        <v>4</v>
      </c>
      <c r="CL95" s="88" t="s">
        <v>1</v>
      </c>
      <c r="CM95" s="88" t="s">
        <v>70</v>
      </c>
    </row>
    <row r="96" spans="1:91" s="7" customFormat="1" ht="16.5" customHeight="1">
      <c r="A96" s="79" t="s">
        <v>74</v>
      </c>
      <c r="B96" s="80"/>
      <c r="C96" s="81"/>
      <c r="D96" s="211" t="s">
        <v>80</v>
      </c>
      <c r="E96" s="211"/>
      <c r="F96" s="211"/>
      <c r="G96" s="211"/>
      <c r="H96" s="211"/>
      <c r="I96" s="82"/>
      <c r="J96" s="211" t="s">
        <v>81</v>
      </c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09">
        <f>'02 - Oprava kontajnerovej...'!J30</f>
        <v>0</v>
      </c>
      <c r="AH96" s="210"/>
      <c r="AI96" s="210"/>
      <c r="AJ96" s="210"/>
      <c r="AK96" s="210"/>
      <c r="AL96" s="210"/>
      <c r="AM96" s="210"/>
      <c r="AN96" s="209">
        <f>SUM(AG96,AT96)</f>
        <v>0</v>
      </c>
      <c r="AO96" s="210"/>
      <c r="AP96" s="210"/>
      <c r="AQ96" s="83" t="s">
        <v>77</v>
      </c>
      <c r="AR96" s="80"/>
      <c r="AS96" s="89">
        <v>0</v>
      </c>
      <c r="AT96" s="90">
        <f>ROUND(SUM(AV96:AW96),2)</f>
        <v>0</v>
      </c>
      <c r="AU96" s="91">
        <f>'02 - Oprava kontajnerovej...'!P121</f>
        <v>0</v>
      </c>
      <c r="AV96" s="90">
        <f>'02 - Oprava kontajnerovej...'!J33</f>
        <v>0</v>
      </c>
      <c r="AW96" s="90">
        <f>'02 - Oprava kontajnerovej...'!J34</f>
        <v>0</v>
      </c>
      <c r="AX96" s="90">
        <f>'02 - Oprava kontajnerovej...'!J35</f>
        <v>0</v>
      </c>
      <c r="AY96" s="90">
        <f>'02 - Oprava kontajnerovej...'!J36</f>
        <v>0</v>
      </c>
      <c r="AZ96" s="90">
        <f>'02 - Oprava kontajnerovej...'!F33</f>
        <v>0</v>
      </c>
      <c r="BA96" s="90">
        <f>'02 - Oprava kontajnerovej...'!F34</f>
        <v>0</v>
      </c>
      <c r="BB96" s="90">
        <f>'02 - Oprava kontajnerovej...'!F35</f>
        <v>0</v>
      </c>
      <c r="BC96" s="90">
        <f>'02 - Oprava kontajnerovej...'!F36</f>
        <v>0</v>
      </c>
      <c r="BD96" s="92">
        <f>'02 - Oprava kontajnerovej...'!F37</f>
        <v>0</v>
      </c>
      <c r="BT96" s="88" t="s">
        <v>78</v>
      </c>
      <c r="BV96" s="88" t="s">
        <v>72</v>
      </c>
      <c r="BW96" s="88" t="s">
        <v>82</v>
      </c>
      <c r="BX96" s="88" t="s">
        <v>4</v>
      </c>
      <c r="CL96" s="88" t="s">
        <v>1</v>
      </c>
      <c r="CM96" s="88" t="s">
        <v>70</v>
      </c>
    </row>
    <row r="97" spans="1:57" s="2" customFormat="1" ht="30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  <row r="98" spans="1:57" s="2" customFormat="1" ht="6.95" customHeight="1">
      <c r="A98" s="29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30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</row>
  </sheetData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Oprava telocvične'!C2" display="/"/>
    <hyperlink ref="A96" location="'02 - Oprava kontajnerovej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3"/>
  <sheetViews>
    <sheetView showGridLines="0" topLeftCell="A197" workbookViewId="0">
      <selection activeCell="W43" sqref="W4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83"/>
      <c r="N2" s="183"/>
      <c r="O2" s="183"/>
      <c r="P2" s="183"/>
      <c r="Q2" s="183"/>
      <c r="R2" s="183"/>
      <c r="S2" s="183"/>
      <c r="T2" s="183"/>
      <c r="U2" s="183"/>
      <c r="V2" s="183"/>
      <c r="AT2" s="14" t="s">
        <v>79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5" customHeight="1">
      <c r="B4" s="17"/>
      <c r="D4" s="18" t="s">
        <v>83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2" t="str">
        <f>'Rekapitulácia stavby'!K6</f>
        <v>ZŠ Jarovnice</v>
      </c>
      <c r="F7" s="223"/>
      <c r="G7" s="223"/>
      <c r="H7" s="223"/>
      <c r="L7" s="17"/>
    </row>
    <row r="8" spans="1:46" s="2" customFormat="1" ht="12" customHeight="1">
      <c r="A8" s="29"/>
      <c r="B8" s="30"/>
      <c r="C8" s="29"/>
      <c r="D8" s="24" t="s">
        <v>84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9" t="s">
        <v>85</v>
      </c>
      <c r="F9" s="221"/>
      <c r="G9" s="221"/>
      <c r="H9" s="221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5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21</v>
      </c>
      <c r="E14" s="29"/>
      <c r="F14" s="29"/>
      <c r="G14" s="29"/>
      <c r="H14" s="29"/>
      <c r="I14" s="24" t="s">
        <v>22</v>
      </c>
      <c r="J14" s="22" t="str">
        <f>IF('Rekapitulácia stavby'!AN10="","",'Rekapitulácia stavby'!AN10)</f>
        <v/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23</v>
      </c>
      <c r="J15" s="22" t="str">
        <f>IF('Rekapitulácia stavby'!AN11="","",'Rekapitulácia stavby'!AN11)</f>
        <v/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24</v>
      </c>
      <c r="E17" s="29"/>
      <c r="F17" s="29"/>
      <c r="G17" s="29"/>
      <c r="H17" s="29"/>
      <c r="I17" s="24" t="s">
        <v>22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82"/>
      <c r="G18" s="182"/>
      <c r="H18" s="182"/>
      <c r="I18" s="24" t="s">
        <v>23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26</v>
      </c>
      <c r="E20" s="29"/>
      <c r="F20" s="29"/>
      <c r="G20" s="29"/>
      <c r="H20" s="29"/>
      <c r="I20" s="24" t="s">
        <v>22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 xml:space="preserve"> </v>
      </c>
      <c r="F21" s="29"/>
      <c r="G21" s="29"/>
      <c r="H21" s="29"/>
      <c r="I21" s="24" t="s">
        <v>23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28</v>
      </c>
      <c r="E23" s="29"/>
      <c r="F23" s="29"/>
      <c r="G23" s="29"/>
      <c r="H23" s="29"/>
      <c r="I23" s="24" t="s">
        <v>22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23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29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187" t="s">
        <v>1</v>
      </c>
      <c r="F27" s="187"/>
      <c r="G27" s="187"/>
      <c r="H27" s="187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30</v>
      </c>
      <c r="E30" s="29"/>
      <c r="F30" s="29"/>
      <c r="G30" s="29"/>
      <c r="H30" s="29"/>
      <c r="I30" s="29"/>
      <c r="J30" s="71">
        <f>ROUND(J129,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32</v>
      </c>
      <c r="G32" s="29"/>
      <c r="H32" s="29"/>
      <c r="I32" s="33" t="s">
        <v>31</v>
      </c>
      <c r="J32" s="33" t="s">
        <v>33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34</v>
      </c>
      <c r="E33" s="35" t="s">
        <v>35</v>
      </c>
      <c r="F33" s="99">
        <f>ROUND((SUM(BE129:BE202)),  2)</f>
        <v>0</v>
      </c>
      <c r="G33" s="100"/>
      <c r="H33" s="100"/>
      <c r="I33" s="101">
        <v>0.2</v>
      </c>
      <c r="J33" s="99">
        <f>ROUND(((SUM(BE129:BE202))*I33),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36</v>
      </c>
      <c r="F34" s="99">
        <f>ROUND((SUM(BF129:BF202)),  2)</f>
        <v>0</v>
      </c>
      <c r="G34" s="100"/>
      <c r="H34" s="100"/>
      <c r="I34" s="101">
        <v>0.2</v>
      </c>
      <c r="J34" s="99">
        <f>ROUND(((SUM(BF129:BF202))*I34),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37</v>
      </c>
      <c r="F35" s="102">
        <f>ROUND((SUM(BG129:BG202)),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38</v>
      </c>
      <c r="F36" s="102">
        <f>ROUND((SUM(BH129:BH202)),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39</v>
      </c>
      <c r="F37" s="99">
        <f>ROUND((SUM(BI129:BI202)),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40</v>
      </c>
      <c r="E39" s="60"/>
      <c r="F39" s="60"/>
      <c r="G39" s="106" t="s">
        <v>41</v>
      </c>
      <c r="H39" s="107" t="s">
        <v>42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43</v>
      </c>
      <c r="E50" s="44"/>
      <c r="F50" s="44"/>
      <c r="G50" s="43" t="s">
        <v>44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45</v>
      </c>
      <c r="E61" s="32"/>
      <c r="F61" s="110" t="s">
        <v>46</v>
      </c>
      <c r="G61" s="45" t="s">
        <v>45</v>
      </c>
      <c r="H61" s="32"/>
      <c r="I61" s="32"/>
      <c r="J61" s="111" t="s">
        <v>46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47</v>
      </c>
      <c r="E65" s="46"/>
      <c r="F65" s="46"/>
      <c r="G65" s="43" t="s">
        <v>48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45</v>
      </c>
      <c r="E76" s="32"/>
      <c r="F76" s="110" t="s">
        <v>46</v>
      </c>
      <c r="G76" s="45" t="s">
        <v>45</v>
      </c>
      <c r="H76" s="32"/>
      <c r="I76" s="32"/>
      <c r="J76" s="111" t="s">
        <v>46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86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2" t="str">
        <f>E7</f>
        <v>ZŠ Jarovnice</v>
      </c>
      <c r="F85" s="223"/>
      <c r="G85" s="223"/>
      <c r="H85" s="223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84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9" t="str">
        <f>E9</f>
        <v>01 - Oprava telocvične</v>
      </c>
      <c r="F87" s="221"/>
      <c r="G87" s="221"/>
      <c r="H87" s="221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/>
      </c>
      <c r="G89" s="29"/>
      <c r="H89" s="29"/>
      <c r="I89" s="24" t="s">
        <v>20</v>
      </c>
      <c r="J89" s="55" t="str">
        <f>IF(J12="","",J12)</f>
        <v/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21</v>
      </c>
      <c r="D91" s="29"/>
      <c r="E91" s="29"/>
      <c r="F91" s="22" t="str">
        <f>E15</f>
        <v xml:space="preserve"> </v>
      </c>
      <c r="G91" s="29"/>
      <c r="H91" s="29"/>
      <c r="I91" s="24" t="s">
        <v>26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24</v>
      </c>
      <c r="D92" s="29"/>
      <c r="E92" s="29"/>
      <c r="F92" s="22" t="str">
        <f>IF(E18="","",E18)</f>
        <v>Vyplň údaj</v>
      </c>
      <c r="G92" s="29"/>
      <c r="H92" s="29"/>
      <c r="I92" s="24" t="s">
        <v>28</v>
      </c>
      <c r="J92" s="27" t="str">
        <f>E24</f>
        <v xml:space="preserve"> 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87</v>
      </c>
      <c r="D94" s="104"/>
      <c r="E94" s="104"/>
      <c r="F94" s="104"/>
      <c r="G94" s="104"/>
      <c r="H94" s="104"/>
      <c r="I94" s="104"/>
      <c r="J94" s="113" t="s">
        <v>88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89</v>
      </c>
      <c r="D96" s="29"/>
      <c r="E96" s="29"/>
      <c r="F96" s="29"/>
      <c r="G96" s="29"/>
      <c r="H96" s="29"/>
      <c r="I96" s="29"/>
      <c r="J96" s="71">
        <f>J129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90</v>
      </c>
    </row>
    <row r="97" spans="1:31" s="9" customFormat="1" ht="24.95" customHeight="1">
      <c r="B97" s="115"/>
      <c r="D97" s="116" t="s">
        <v>91</v>
      </c>
      <c r="E97" s="117"/>
      <c r="F97" s="117"/>
      <c r="G97" s="117"/>
      <c r="H97" s="117"/>
      <c r="I97" s="117"/>
      <c r="J97" s="118">
        <f>J130</f>
        <v>0</v>
      </c>
      <c r="L97" s="115"/>
    </row>
    <row r="98" spans="1:31" s="10" customFormat="1" ht="19.899999999999999" customHeight="1">
      <c r="B98" s="119"/>
      <c r="D98" s="120" t="s">
        <v>92</v>
      </c>
      <c r="E98" s="121"/>
      <c r="F98" s="121"/>
      <c r="G98" s="121"/>
      <c r="H98" s="121"/>
      <c r="I98" s="121"/>
      <c r="J98" s="122">
        <f>J131</f>
        <v>0</v>
      </c>
      <c r="L98" s="119"/>
    </row>
    <row r="99" spans="1:31" s="10" customFormat="1" ht="19.899999999999999" customHeight="1">
      <c r="B99" s="119"/>
      <c r="D99" s="120" t="s">
        <v>93</v>
      </c>
      <c r="E99" s="121"/>
      <c r="F99" s="121"/>
      <c r="G99" s="121"/>
      <c r="H99" s="121"/>
      <c r="I99" s="121"/>
      <c r="J99" s="122">
        <f>J141</f>
        <v>0</v>
      </c>
      <c r="L99" s="119"/>
    </row>
    <row r="100" spans="1:31" s="10" customFormat="1" ht="19.899999999999999" customHeight="1">
      <c r="B100" s="119"/>
      <c r="D100" s="120" t="s">
        <v>94</v>
      </c>
      <c r="E100" s="121"/>
      <c r="F100" s="121"/>
      <c r="G100" s="121"/>
      <c r="H100" s="121"/>
      <c r="I100" s="121"/>
      <c r="J100" s="122">
        <f>J156</f>
        <v>0</v>
      </c>
      <c r="L100" s="119"/>
    </row>
    <row r="101" spans="1:31" s="9" customFormat="1" ht="24.95" customHeight="1">
      <c r="B101" s="115"/>
      <c r="D101" s="116" t="s">
        <v>95</v>
      </c>
      <c r="E101" s="117"/>
      <c r="F101" s="117"/>
      <c r="G101" s="117"/>
      <c r="H101" s="117"/>
      <c r="I101" s="117"/>
      <c r="J101" s="118">
        <f>J158</f>
        <v>0</v>
      </c>
      <c r="L101" s="115"/>
    </row>
    <row r="102" spans="1:31" s="10" customFormat="1" ht="19.899999999999999" customHeight="1">
      <c r="B102" s="119"/>
      <c r="D102" s="120" t="s">
        <v>96</v>
      </c>
      <c r="E102" s="121"/>
      <c r="F102" s="121"/>
      <c r="G102" s="121"/>
      <c r="H102" s="121"/>
      <c r="I102" s="121"/>
      <c r="J102" s="122">
        <f>J159</f>
        <v>0</v>
      </c>
      <c r="L102" s="119"/>
    </row>
    <row r="103" spans="1:31" s="10" customFormat="1" ht="19.899999999999999" customHeight="1">
      <c r="B103" s="119"/>
      <c r="D103" s="120" t="s">
        <v>97</v>
      </c>
      <c r="E103" s="121"/>
      <c r="F103" s="121"/>
      <c r="G103" s="121"/>
      <c r="H103" s="121"/>
      <c r="I103" s="121"/>
      <c r="J103" s="122">
        <f>J161</f>
        <v>0</v>
      </c>
      <c r="L103" s="119"/>
    </row>
    <row r="104" spans="1:31" s="10" customFormat="1" ht="19.899999999999999" customHeight="1">
      <c r="B104" s="119"/>
      <c r="D104" s="120" t="s">
        <v>98</v>
      </c>
      <c r="E104" s="121"/>
      <c r="F104" s="121"/>
      <c r="G104" s="121"/>
      <c r="H104" s="121"/>
      <c r="I104" s="121"/>
      <c r="J104" s="122">
        <f>J166</f>
        <v>0</v>
      </c>
      <c r="L104" s="119"/>
    </row>
    <row r="105" spans="1:31" s="10" customFormat="1" ht="19.899999999999999" customHeight="1">
      <c r="B105" s="119"/>
      <c r="D105" s="120" t="s">
        <v>99</v>
      </c>
      <c r="E105" s="121"/>
      <c r="F105" s="121"/>
      <c r="G105" s="121"/>
      <c r="H105" s="121"/>
      <c r="I105" s="121"/>
      <c r="J105" s="122">
        <f>J171</f>
        <v>0</v>
      </c>
      <c r="L105" s="119"/>
    </row>
    <row r="106" spans="1:31" s="10" customFormat="1" ht="19.899999999999999" customHeight="1">
      <c r="B106" s="119"/>
      <c r="D106" s="120" t="s">
        <v>100</v>
      </c>
      <c r="E106" s="121"/>
      <c r="F106" s="121"/>
      <c r="G106" s="121"/>
      <c r="H106" s="121"/>
      <c r="I106" s="121"/>
      <c r="J106" s="122">
        <f>J192</f>
        <v>0</v>
      </c>
      <c r="L106" s="119"/>
    </row>
    <row r="107" spans="1:31" s="10" customFormat="1" ht="19.899999999999999" customHeight="1">
      <c r="B107" s="119"/>
      <c r="D107" s="120" t="s">
        <v>101</v>
      </c>
      <c r="E107" s="121"/>
      <c r="F107" s="121"/>
      <c r="G107" s="121"/>
      <c r="H107" s="121"/>
      <c r="I107" s="121"/>
      <c r="J107" s="122">
        <f>J196</f>
        <v>0</v>
      </c>
      <c r="L107" s="119"/>
    </row>
    <row r="108" spans="1:31" s="9" customFormat="1" ht="24.95" customHeight="1">
      <c r="B108" s="115"/>
      <c r="D108" s="116" t="s">
        <v>102</v>
      </c>
      <c r="E108" s="117"/>
      <c r="F108" s="117"/>
      <c r="G108" s="117"/>
      <c r="H108" s="117"/>
      <c r="I108" s="117"/>
      <c r="J108" s="118">
        <f>J199</f>
        <v>0</v>
      </c>
      <c r="L108" s="115"/>
    </row>
    <row r="109" spans="1:31" s="10" customFormat="1" ht="19.899999999999999" customHeight="1">
      <c r="B109" s="119"/>
      <c r="D109" s="120" t="s">
        <v>103</v>
      </c>
      <c r="E109" s="121"/>
      <c r="F109" s="121"/>
      <c r="G109" s="121"/>
      <c r="H109" s="121"/>
      <c r="I109" s="121"/>
      <c r="J109" s="122">
        <f>J200</f>
        <v>0</v>
      </c>
      <c r="L109" s="119"/>
    </row>
    <row r="110" spans="1:31" s="2" customFormat="1" ht="21.7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5" spans="1:31" s="2" customFormat="1" ht="6.95" customHeight="1">
      <c r="A115" s="29"/>
      <c r="B115" s="49"/>
      <c r="C115" s="50"/>
      <c r="D115" s="50"/>
      <c r="E115" s="50"/>
      <c r="F115" s="50"/>
      <c r="G115" s="50"/>
      <c r="H115" s="50"/>
      <c r="I115" s="50"/>
      <c r="J115" s="50"/>
      <c r="K115" s="50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24.95" customHeight="1">
      <c r="A116" s="29"/>
      <c r="B116" s="30"/>
      <c r="C116" s="18" t="s">
        <v>104</v>
      </c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12" customHeight="1">
      <c r="A118" s="29"/>
      <c r="B118" s="30"/>
      <c r="C118" s="24" t="s">
        <v>14</v>
      </c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2" customFormat="1" ht="16.5" customHeight="1">
      <c r="A119" s="29"/>
      <c r="B119" s="30"/>
      <c r="C119" s="29"/>
      <c r="D119" s="29"/>
      <c r="E119" s="222" t="str">
        <f>E7</f>
        <v>ZŠ Jarovnice</v>
      </c>
      <c r="F119" s="223"/>
      <c r="G119" s="223"/>
      <c r="H119" s="223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2" customFormat="1" ht="12" customHeight="1">
      <c r="A120" s="29"/>
      <c r="B120" s="30"/>
      <c r="C120" s="24" t="s">
        <v>84</v>
      </c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16.5" customHeight="1">
      <c r="A121" s="29"/>
      <c r="B121" s="30"/>
      <c r="C121" s="29"/>
      <c r="D121" s="29"/>
      <c r="E121" s="219" t="str">
        <f>E9</f>
        <v>01 - Oprava telocvične</v>
      </c>
      <c r="F121" s="221"/>
      <c r="G121" s="221"/>
      <c r="H121" s="221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6.9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2" customHeight="1">
      <c r="A123" s="29"/>
      <c r="B123" s="30"/>
      <c r="C123" s="24" t="s">
        <v>18</v>
      </c>
      <c r="D123" s="29"/>
      <c r="E123" s="29"/>
      <c r="F123" s="22" t="str">
        <f>F12</f>
        <v/>
      </c>
      <c r="G123" s="29"/>
      <c r="H123" s="29"/>
      <c r="I123" s="24" t="s">
        <v>20</v>
      </c>
      <c r="J123" s="55" t="str">
        <f>IF(J12="","",J12)</f>
        <v/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6.9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5.2" customHeight="1">
      <c r="A125" s="29"/>
      <c r="B125" s="30"/>
      <c r="C125" s="24" t="s">
        <v>21</v>
      </c>
      <c r="D125" s="29"/>
      <c r="E125" s="29"/>
      <c r="F125" s="22" t="str">
        <f>E15</f>
        <v xml:space="preserve"> </v>
      </c>
      <c r="G125" s="29"/>
      <c r="H125" s="29"/>
      <c r="I125" s="24" t="s">
        <v>26</v>
      </c>
      <c r="J125" s="27" t="str">
        <f>E21</f>
        <v xml:space="preserve"> </v>
      </c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5.2" customHeight="1">
      <c r="A126" s="29"/>
      <c r="B126" s="30"/>
      <c r="C126" s="24" t="s">
        <v>24</v>
      </c>
      <c r="D126" s="29"/>
      <c r="E126" s="29"/>
      <c r="F126" s="22" t="str">
        <f>IF(E18="","",E18)</f>
        <v>Vyplň údaj</v>
      </c>
      <c r="G126" s="29"/>
      <c r="H126" s="29"/>
      <c r="I126" s="24" t="s">
        <v>28</v>
      </c>
      <c r="J126" s="27" t="str">
        <f>E24</f>
        <v xml:space="preserve"> </v>
      </c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0.35" customHeight="1">
      <c r="A127" s="29"/>
      <c r="B127" s="30"/>
      <c r="C127" s="29"/>
      <c r="D127" s="29"/>
      <c r="E127" s="29"/>
      <c r="F127" s="29"/>
      <c r="G127" s="29"/>
      <c r="H127" s="29"/>
      <c r="I127" s="29"/>
      <c r="J127" s="29"/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11" customFormat="1" ht="29.25" customHeight="1">
      <c r="A128" s="123"/>
      <c r="B128" s="124"/>
      <c r="C128" s="125" t="s">
        <v>105</v>
      </c>
      <c r="D128" s="126" t="s">
        <v>55</v>
      </c>
      <c r="E128" s="126" t="s">
        <v>51</v>
      </c>
      <c r="F128" s="126" t="s">
        <v>52</v>
      </c>
      <c r="G128" s="126" t="s">
        <v>106</v>
      </c>
      <c r="H128" s="126" t="s">
        <v>107</v>
      </c>
      <c r="I128" s="126" t="s">
        <v>108</v>
      </c>
      <c r="J128" s="127" t="s">
        <v>88</v>
      </c>
      <c r="K128" s="128" t="s">
        <v>109</v>
      </c>
      <c r="L128" s="129"/>
      <c r="M128" s="62" t="s">
        <v>1</v>
      </c>
      <c r="N128" s="63" t="s">
        <v>34</v>
      </c>
      <c r="O128" s="63" t="s">
        <v>110</v>
      </c>
      <c r="P128" s="63" t="s">
        <v>111</v>
      </c>
      <c r="Q128" s="63" t="s">
        <v>112</v>
      </c>
      <c r="R128" s="63" t="s">
        <v>113</v>
      </c>
      <c r="S128" s="63" t="s">
        <v>114</v>
      </c>
      <c r="T128" s="64" t="s">
        <v>115</v>
      </c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</row>
    <row r="129" spans="1:65" s="2" customFormat="1" ht="22.9" customHeight="1">
      <c r="A129" s="29"/>
      <c r="B129" s="30"/>
      <c r="C129" s="69" t="s">
        <v>89</v>
      </c>
      <c r="D129" s="29"/>
      <c r="E129" s="29"/>
      <c r="F129" s="29"/>
      <c r="G129" s="29"/>
      <c r="H129" s="29"/>
      <c r="I129" s="29"/>
      <c r="J129" s="130">
        <f>BK129</f>
        <v>0</v>
      </c>
      <c r="K129" s="29"/>
      <c r="L129" s="30"/>
      <c r="M129" s="65"/>
      <c r="N129" s="56"/>
      <c r="O129" s="66"/>
      <c r="P129" s="131">
        <f>P130+P158+P199</f>
        <v>0</v>
      </c>
      <c r="Q129" s="66"/>
      <c r="R129" s="131">
        <f>R130+R158+R199</f>
        <v>11.639193530000002</v>
      </c>
      <c r="S129" s="66"/>
      <c r="T129" s="132">
        <f>T130+T158+T199</f>
        <v>10.335016959999997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69</v>
      </c>
      <c r="AU129" s="14" t="s">
        <v>90</v>
      </c>
      <c r="BK129" s="133">
        <f>BK130+BK158+BK199</f>
        <v>0</v>
      </c>
    </row>
    <row r="130" spans="1:65" s="12" customFormat="1" ht="25.9" customHeight="1">
      <c r="B130" s="134"/>
      <c r="D130" s="135" t="s">
        <v>69</v>
      </c>
      <c r="E130" s="136" t="s">
        <v>116</v>
      </c>
      <c r="F130" s="136" t="s">
        <v>117</v>
      </c>
      <c r="I130" s="137"/>
      <c r="J130" s="138">
        <f>BK130</f>
        <v>0</v>
      </c>
      <c r="L130" s="134"/>
      <c r="M130" s="139"/>
      <c r="N130" s="140"/>
      <c r="O130" s="140"/>
      <c r="P130" s="141">
        <f>P131+P141+P156</f>
        <v>0</v>
      </c>
      <c r="Q130" s="140"/>
      <c r="R130" s="141">
        <f>R131+R141+R156</f>
        <v>9.337765880000001</v>
      </c>
      <c r="S130" s="140"/>
      <c r="T130" s="142">
        <f>T131+T141+T156</f>
        <v>9.8204719999999988</v>
      </c>
      <c r="AR130" s="135" t="s">
        <v>78</v>
      </c>
      <c r="AT130" s="143" t="s">
        <v>69</v>
      </c>
      <c r="AU130" s="143" t="s">
        <v>70</v>
      </c>
      <c r="AY130" s="135" t="s">
        <v>118</v>
      </c>
      <c r="BK130" s="144">
        <f>BK131+BK141+BK156</f>
        <v>0</v>
      </c>
    </row>
    <row r="131" spans="1:65" s="12" customFormat="1" ht="22.9" customHeight="1">
      <c r="B131" s="134"/>
      <c r="D131" s="135" t="s">
        <v>69</v>
      </c>
      <c r="E131" s="145" t="s">
        <v>119</v>
      </c>
      <c r="F131" s="145" t="s">
        <v>120</v>
      </c>
      <c r="I131" s="137"/>
      <c r="J131" s="146">
        <f>BK131</f>
        <v>0</v>
      </c>
      <c r="L131" s="134"/>
      <c r="M131" s="139"/>
      <c r="N131" s="140"/>
      <c r="O131" s="140"/>
      <c r="P131" s="141">
        <f>SUM(P132:P140)</f>
        <v>0</v>
      </c>
      <c r="Q131" s="140"/>
      <c r="R131" s="141">
        <f>SUM(R132:R140)</f>
        <v>7.388745000000001</v>
      </c>
      <c r="S131" s="140"/>
      <c r="T131" s="142">
        <f>SUM(T132:T140)</f>
        <v>0</v>
      </c>
      <c r="AR131" s="135" t="s">
        <v>78</v>
      </c>
      <c r="AT131" s="143" t="s">
        <v>69</v>
      </c>
      <c r="AU131" s="143" t="s">
        <v>78</v>
      </c>
      <c r="AY131" s="135" t="s">
        <v>118</v>
      </c>
      <c r="BK131" s="144">
        <f>SUM(BK132:BK140)</f>
        <v>0</v>
      </c>
    </row>
    <row r="132" spans="1:65" s="2" customFormat="1" ht="24.2" customHeight="1">
      <c r="A132" s="29"/>
      <c r="B132" s="147"/>
      <c r="C132" s="148" t="s">
        <v>78</v>
      </c>
      <c r="D132" s="148" t="s">
        <v>121</v>
      </c>
      <c r="E132" s="149" t="s">
        <v>122</v>
      </c>
      <c r="F132" s="150" t="s">
        <v>123</v>
      </c>
      <c r="G132" s="151" t="s">
        <v>124</v>
      </c>
      <c r="H132" s="152">
        <v>94.08</v>
      </c>
      <c r="I132" s="153"/>
      <c r="J132" s="154">
        <f t="shared" ref="J132:J140" si="0">ROUND(I132*H132,2)</f>
        <v>0</v>
      </c>
      <c r="K132" s="155"/>
      <c r="L132" s="30"/>
      <c r="M132" s="156" t="s">
        <v>1</v>
      </c>
      <c r="N132" s="157" t="s">
        <v>36</v>
      </c>
      <c r="O132" s="58"/>
      <c r="P132" s="158">
        <f t="shared" ref="P132:P140" si="1">O132*H132</f>
        <v>0</v>
      </c>
      <c r="Q132" s="158">
        <v>2.9999999999999997E-4</v>
      </c>
      <c r="R132" s="158">
        <f t="shared" ref="R132:R140" si="2">Q132*H132</f>
        <v>2.8223999999999996E-2</v>
      </c>
      <c r="S132" s="158">
        <v>0</v>
      </c>
      <c r="T132" s="159">
        <f t="shared" ref="T132:T140" si="3"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125</v>
      </c>
      <c r="AT132" s="160" t="s">
        <v>121</v>
      </c>
      <c r="AU132" s="160" t="s">
        <v>126</v>
      </c>
      <c r="AY132" s="14" t="s">
        <v>118</v>
      </c>
      <c r="BE132" s="161">
        <f t="shared" ref="BE132:BE140" si="4">IF(N132="základná",J132,0)</f>
        <v>0</v>
      </c>
      <c r="BF132" s="161">
        <f t="shared" ref="BF132:BF140" si="5">IF(N132="znížená",J132,0)</f>
        <v>0</v>
      </c>
      <c r="BG132" s="161">
        <f t="shared" ref="BG132:BG140" si="6">IF(N132="zákl. prenesená",J132,0)</f>
        <v>0</v>
      </c>
      <c r="BH132" s="161">
        <f t="shared" ref="BH132:BH140" si="7">IF(N132="zníž. prenesená",J132,0)</f>
        <v>0</v>
      </c>
      <c r="BI132" s="161">
        <f t="shared" ref="BI132:BI140" si="8">IF(N132="nulová",J132,0)</f>
        <v>0</v>
      </c>
      <c r="BJ132" s="14" t="s">
        <v>126</v>
      </c>
      <c r="BK132" s="161">
        <f t="shared" ref="BK132:BK140" si="9">ROUND(I132*H132,2)</f>
        <v>0</v>
      </c>
      <c r="BL132" s="14" t="s">
        <v>125</v>
      </c>
      <c r="BM132" s="160" t="s">
        <v>127</v>
      </c>
    </row>
    <row r="133" spans="1:65" s="2" customFormat="1" ht="24.2" customHeight="1">
      <c r="A133" s="29"/>
      <c r="B133" s="147"/>
      <c r="C133" s="148" t="s">
        <v>126</v>
      </c>
      <c r="D133" s="148" t="s">
        <v>121</v>
      </c>
      <c r="E133" s="149" t="s">
        <v>128</v>
      </c>
      <c r="F133" s="150" t="s">
        <v>129</v>
      </c>
      <c r="G133" s="151" t="s">
        <v>124</v>
      </c>
      <c r="H133" s="152">
        <v>94.08</v>
      </c>
      <c r="I133" s="153"/>
      <c r="J133" s="154">
        <f t="shared" si="0"/>
        <v>0</v>
      </c>
      <c r="K133" s="155"/>
      <c r="L133" s="30"/>
      <c r="M133" s="156" t="s">
        <v>1</v>
      </c>
      <c r="N133" s="157" t="s">
        <v>36</v>
      </c>
      <c r="O133" s="58"/>
      <c r="P133" s="158">
        <f t="shared" si="1"/>
        <v>0</v>
      </c>
      <c r="Q133" s="158">
        <v>2.75E-2</v>
      </c>
      <c r="R133" s="158">
        <f t="shared" si="2"/>
        <v>2.5872000000000002</v>
      </c>
      <c r="S133" s="158">
        <v>0</v>
      </c>
      <c r="T133" s="159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0" t="s">
        <v>125</v>
      </c>
      <c r="AT133" s="160" t="s">
        <v>121</v>
      </c>
      <c r="AU133" s="160" t="s">
        <v>126</v>
      </c>
      <c r="AY133" s="14" t="s">
        <v>118</v>
      </c>
      <c r="BE133" s="161">
        <f t="shared" si="4"/>
        <v>0</v>
      </c>
      <c r="BF133" s="161">
        <f t="shared" si="5"/>
        <v>0</v>
      </c>
      <c r="BG133" s="161">
        <f t="shared" si="6"/>
        <v>0</v>
      </c>
      <c r="BH133" s="161">
        <f t="shared" si="7"/>
        <v>0</v>
      </c>
      <c r="BI133" s="161">
        <f t="shared" si="8"/>
        <v>0</v>
      </c>
      <c r="BJ133" s="14" t="s">
        <v>126</v>
      </c>
      <c r="BK133" s="161">
        <f t="shared" si="9"/>
        <v>0</v>
      </c>
      <c r="BL133" s="14" t="s">
        <v>125</v>
      </c>
      <c r="BM133" s="160" t="s">
        <v>130</v>
      </c>
    </row>
    <row r="134" spans="1:65" s="2" customFormat="1" ht="24.2" customHeight="1">
      <c r="A134" s="29"/>
      <c r="B134" s="147"/>
      <c r="C134" s="148" t="s">
        <v>131</v>
      </c>
      <c r="D134" s="148" t="s">
        <v>121</v>
      </c>
      <c r="E134" s="149" t="s">
        <v>132</v>
      </c>
      <c r="F134" s="150" t="s">
        <v>133</v>
      </c>
      <c r="G134" s="151" t="s">
        <v>124</v>
      </c>
      <c r="H134" s="152">
        <v>94.08</v>
      </c>
      <c r="I134" s="153"/>
      <c r="J134" s="154">
        <f t="shared" si="0"/>
        <v>0</v>
      </c>
      <c r="K134" s="155"/>
      <c r="L134" s="30"/>
      <c r="M134" s="156" t="s">
        <v>1</v>
      </c>
      <c r="N134" s="157" t="s">
        <v>36</v>
      </c>
      <c r="O134" s="58"/>
      <c r="P134" s="158">
        <f t="shared" si="1"/>
        <v>0</v>
      </c>
      <c r="Q134" s="158">
        <v>3.3E-3</v>
      </c>
      <c r="R134" s="158">
        <f t="shared" si="2"/>
        <v>0.31046400000000002</v>
      </c>
      <c r="S134" s="158">
        <v>0</v>
      </c>
      <c r="T134" s="159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0" t="s">
        <v>125</v>
      </c>
      <c r="AT134" s="160" t="s">
        <v>121</v>
      </c>
      <c r="AU134" s="160" t="s">
        <v>126</v>
      </c>
      <c r="AY134" s="14" t="s">
        <v>118</v>
      </c>
      <c r="BE134" s="161">
        <f t="shared" si="4"/>
        <v>0</v>
      </c>
      <c r="BF134" s="161">
        <f t="shared" si="5"/>
        <v>0</v>
      </c>
      <c r="BG134" s="161">
        <f t="shared" si="6"/>
        <v>0</v>
      </c>
      <c r="BH134" s="161">
        <f t="shared" si="7"/>
        <v>0</v>
      </c>
      <c r="BI134" s="161">
        <f t="shared" si="8"/>
        <v>0</v>
      </c>
      <c r="BJ134" s="14" t="s">
        <v>126</v>
      </c>
      <c r="BK134" s="161">
        <f t="shared" si="9"/>
        <v>0</v>
      </c>
      <c r="BL134" s="14" t="s">
        <v>125</v>
      </c>
      <c r="BM134" s="160" t="s">
        <v>134</v>
      </c>
    </row>
    <row r="135" spans="1:65" s="2" customFormat="1" ht="24.2" customHeight="1">
      <c r="A135" s="29"/>
      <c r="B135" s="147"/>
      <c r="C135" s="148" t="s">
        <v>125</v>
      </c>
      <c r="D135" s="148" t="s">
        <v>121</v>
      </c>
      <c r="E135" s="149" t="s">
        <v>135</v>
      </c>
      <c r="F135" s="150" t="s">
        <v>136</v>
      </c>
      <c r="G135" s="151" t="s">
        <v>124</v>
      </c>
      <c r="H135" s="152">
        <v>110.46</v>
      </c>
      <c r="I135" s="153"/>
      <c r="J135" s="154">
        <f t="shared" si="0"/>
        <v>0</v>
      </c>
      <c r="K135" s="155"/>
      <c r="L135" s="30"/>
      <c r="M135" s="156" t="s">
        <v>1</v>
      </c>
      <c r="N135" s="157" t="s">
        <v>36</v>
      </c>
      <c r="O135" s="58"/>
      <c r="P135" s="158">
        <f t="shared" si="1"/>
        <v>0</v>
      </c>
      <c r="Q135" s="158">
        <v>2.9999999999999997E-4</v>
      </c>
      <c r="R135" s="158">
        <f t="shared" si="2"/>
        <v>3.3137999999999994E-2</v>
      </c>
      <c r="S135" s="158">
        <v>0</v>
      </c>
      <c r="T135" s="15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0" t="s">
        <v>125</v>
      </c>
      <c r="AT135" s="160" t="s">
        <v>121</v>
      </c>
      <c r="AU135" s="160" t="s">
        <v>126</v>
      </c>
      <c r="AY135" s="14" t="s">
        <v>118</v>
      </c>
      <c r="BE135" s="161">
        <f t="shared" si="4"/>
        <v>0</v>
      </c>
      <c r="BF135" s="161">
        <f t="shared" si="5"/>
        <v>0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126</v>
      </c>
      <c r="BK135" s="161">
        <f t="shared" si="9"/>
        <v>0</v>
      </c>
      <c r="BL135" s="14" t="s">
        <v>125</v>
      </c>
      <c r="BM135" s="160" t="s">
        <v>137</v>
      </c>
    </row>
    <row r="136" spans="1:65" s="2" customFormat="1" ht="24.2" customHeight="1">
      <c r="A136" s="29"/>
      <c r="B136" s="147"/>
      <c r="C136" s="148" t="s">
        <v>138</v>
      </c>
      <c r="D136" s="148" t="s">
        <v>121</v>
      </c>
      <c r="E136" s="149" t="s">
        <v>139</v>
      </c>
      <c r="F136" s="150" t="s">
        <v>140</v>
      </c>
      <c r="G136" s="151" t="s">
        <v>124</v>
      </c>
      <c r="H136" s="152">
        <v>110.46</v>
      </c>
      <c r="I136" s="153"/>
      <c r="J136" s="154">
        <f t="shared" si="0"/>
        <v>0</v>
      </c>
      <c r="K136" s="155"/>
      <c r="L136" s="30"/>
      <c r="M136" s="156" t="s">
        <v>1</v>
      </c>
      <c r="N136" s="157" t="s">
        <v>36</v>
      </c>
      <c r="O136" s="58"/>
      <c r="P136" s="158">
        <f t="shared" si="1"/>
        <v>0</v>
      </c>
      <c r="Q136" s="158">
        <v>2.6249999999999999E-2</v>
      </c>
      <c r="R136" s="158">
        <f t="shared" si="2"/>
        <v>2.8995749999999996</v>
      </c>
      <c r="S136" s="158">
        <v>0</v>
      </c>
      <c r="T136" s="15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125</v>
      </c>
      <c r="AT136" s="160" t="s">
        <v>121</v>
      </c>
      <c r="AU136" s="160" t="s">
        <v>126</v>
      </c>
      <c r="AY136" s="14" t="s">
        <v>118</v>
      </c>
      <c r="BE136" s="161">
        <f t="shared" si="4"/>
        <v>0</v>
      </c>
      <c r="BF136" s="161">
        <f t="shared" si="5"/>
        <v>0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126</v>
      </c>
      <c r="BK136" s="161">
        <f t="shared" si="9"/>
        <v>0</v>
      </c>
      <c r="BL136" s="14" t="s">
        <v>125</v>
      </c>
      <c r="BM136" s="160" t="s">
        <v>141</v>
      </c>
    </row>
    <row r="137" spans="1:65" s="2" customFormat="1" ht="24.2" customHeight="1">
      <c r="A137" s="29"/>
      <c r="B137" s="147"/>
      <c r="C137" s="148" t="s">
        <v>119</v>
      </c>
      <c r="D137" s="148" t="s">
        <v>121</v>
      </c>
      <c r="E137" s="149" t="s">
        <v>142</v>
      </c>
      <c r="F137" s="150" t="s">
        <v>143</v>
      </c>
      <c r="G137" s="151" t="s">
        <v>124</v>
      </c>
      <c r="H137" s="152">
        <v>110.46</v>
      </c>
      <c r="I137" s="153"/>
      <c r="J137" s="154">
        <f t="shared" si="0"/>
        <v>0</v>
      </c>
      <c r="K137" s="155"/>
      <c r="L137" s="30"/>
      <c r="M137" s="156" t="s">
        <v>1</v>
      </c>
      <c r="N137" s="157" t="s">
        <v>36</v>
      </c>
      <c r="O137" s="58"/>
      <c r="P137" s="158">
        <f t="shared" si="1"/>
        <v>0</v>
      </c>
      <c r="Q137" s="158">
        <v>3.15E-3</v>
      </c>
      <c r="R137" s="158">
        <f t="shared" si="2"/>
        <v>0.34794900000000001</v>
      </c>
      <c r="S137" s="158">
        <v>0</v>
      </c>
      <c r="T137" s="15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0" t="s">
        <v>125</v>
      </c>
      <c r="AT137" s="160" t="s">
        <v>121</v>
      </c>
      <c r="AU137" s="160" t="s">
        <v>126</v>
      </c>
      <c r="AY137" s="14" t="s">
        <v>118</v>
      </c>
      <c r="BE137" s="161">
        <f t="shared" si="4"/>
        <v>0</v>
      </c>
      <c r="BF137" s="161">
        <f t="shared" si="5"/>
        <v>0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126</v>
      </c>
      <c r="BK137" s="161">
        <f t="shared" si="9"/>
        <v>0</v>
      </c>
      <c r="BL137" s="14" t="s">
        <v>125</v>
      </c>
      <c r="BM137" s="160" t="s">
        <v>144</v>
      </c>
    </row>
    <row r="138" spans="1:65" s="2" customFormat="1" ht="24.2" customHeight="1">
      <c r="A138" s="29"/>
      <c r="B138" s="147"/>
      <c r="C138" s="148" t="s">
        <v>145</v>
      </c>
      <c r="D138" s="148" t="s">
        <v>121</v>
      </c>
      <c r="E138" s="149" t="s">
        <v>146</v>
      </c>
      <c r="F138" s="150" t="s">
        <v>147</v>
      </c>
      <c r="G138" s="151" t="s">
        <v>124</v>
      </c>
      <c r="H138" s="152">
        <v>31.5</v>
      </c>
      <c r="I138" s="153"/>
      <c r="J138" s="154">
        <f t="shared" si="0"/>
        <v>0</v>
      </c>
      <c r="K138" s="155"/>
      <c r="L138" s="30"/>
      <c r="M138" s="156" t="s">
        <v>1</v>
      </c>
      <c r="N138" s="157" t="s">
        <v>36</v>
      </c>
      <c r="O138" s="58"/>
      <c r="P138" s="158">
        <f t="shared" si="1"/>
        <v>0</v>
      </c>
      <c r="Q138" s="158">
        <v>2.0000000000000001E-4</v>
      </c>
      <c r="R138" s="158">
        <f t="shared" si="2"/>
        <v>6.3E-3</v>
      </c>
      <c r="S138" s="158">
        <v>0</v>
      </c>
      <c r="T138" s="15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125</v>
      </c>
      <c r="AT138" s="160" t="s">
        <v>121</v>
      </c>
      <c r="AU138" s="160" t="s">
        <v>126</v>
      </c>
      <c r="AY138" s="14" t="s">
        <v>118</v>
      </c>
      <c r="BE138" s="161">
        <f t="shared" si="4"/>
        <v>0</v>
      </c>
      <c r="BF138" s="161">
        <f t="shared" si="5"/>
        <v>0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126</v>
      </c>
      <c r="BK138" s="161">
        <f t="shared" si="9"/>
        <v>0</v>
      </c>
      <c r="BL138" s="14" t="s">
        <v>125</v>
      </c>
      <c r="BM138" s="160" t="s">
        <v>148</v>
      </c>
    </row>
    <row r="139" spans="1:65" s="2" customFormat="1" ht="24.2" customHeight="1">
      <c r="A139" s="29"/>
      <c r="B139" s="147"/>
      <c r="C139" s="148" t="s">
        <v>149</v>
      </c>
      <c r="D139" s="148" t="s">
        <v>121</v>
      </c>
      <c r="E139" s="149" t="s">
        <v>150</v>
      </c>
      <c r="F139" s="150" t="s">
        <v>151</v>
      </c>
      <c r="G139" s="151" t="s">
        <v>124</v>
      </c>
      <c r="H139" s="152">
        <v>31.5</v>
      </c>
      <c r="I139" s="153"/>
      <c r="J139" s="154">
        <f t="shared" si="0"/>
        <v>0</v>
      </c>
      <c r="K139" s="155"/>
      <c r="L139" s="30"/>
      <c r="M139" s="156" t="s">
        <v>1</v>
      </c>
      <c r="N139" s="157" t="s">
        <v>36</v>
      </c>
      <c r="O139" s="58"/>
      <c r="P139" s="158">
        <f t="shared" si="1"/>
        <v>0</v>
      </c>
      <c r="Q139" s="158">
        <v>3.2809999999999999E-2</v>
      </c>
      <c r="R139" s="158">
        <f t="shared" si="2"/>
        <v>1.033515</v>
      </c>
      <c r="S139" s="158">
        <v>0</v>
      </c>
      <c r="T139" s="15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125</v>
      </c>
      <c r="AT139" s="160" t="s">
        <v>121</v>
      </c>
      <c r="AU139" s="160" t="s">
        <v>126</v>
      </c>
      <c r="AY139" s="14" t="s">
        <v>118</v>
      </c>
      <c r="BE139" s="161">
        <f t="shared" si="4"/>
        <v>0</v>
      </c>
      <c r="BF139" s="161">
        <f t="shared" si="5"/>
        <v>0</v>
      </c>
      <c r="BG139" s="161">
        <f t="shared" si="6"/>
        <v>0</v>
      </c>
      <c r="BH139" s="161">
        <f t="shared" si="7"/>
        <v>0</v>
      </c>
      <c r="BI139" s="161">
        <f t="shared" si="8"/>
        <v>0</v>
      </c>
      <c r="BJ139" s="14" t="s">
        <v>126</v>
      </c>
      <c r="BK139" s="161">
        <f t="shared" si="9"/>
        <v>0</v>
      </c>
      <c r="BL139" s="14" t="s">
        <v>125</v>
      </c>
      <c r="BM139" s="160" t="s">
        <v>152</v>
      </c>
    </row>
    <row r="140" spans="1:65" s="2" customFormat="1" ht="16.5" customHeight="1">
      <c r="A140" s="29"/>
      <c r="B140" s="147"/>
      <c r="C140" s="148" t="s">
        <v>153</v>
      </c>
      <c r="D140" s="148" t="s">
        <v>121</v>
      </c>
      <c r="E140" s="149" t="s">
        <v>154</v>
      </c>
      <c r="F140" s="150" t="s">
        <v>155</v>
      </c>
      <c r="G140" s="151" t="s">
        <v>124</v>
      </c>
      <c r="H140" s="152">
        <v>31.5</v>
      </c>
      <c r="I140" s="153"/>
      <c r="J140" s="154">
        <f t="shared" si="0"/>
        <v>0</v>
      </c>
      <c r="K140" s="155"/>
      <c r="L140" s="30"/>
      <c r="M140" s="156" t="s">
        <v>1</v>
      </c>
      <c r="N140" s="157" t="s">
        <v>36</v>
      </c>
      <c r="O140" s="58"/>
      <c r="P140" s="158">
        <f t="shared" si="1"/>
        <v>0</v>
      </c>
      <c r="Q140" s="158">
        <v>4.5199999999999997E-3</v>
      </c>
      <c r="R140" s="158">
        <f t="shared" si="2"/>
        <v>0.14237999999999998</v>
      </c>
      <c r="S140" s="158">
        <v>0</v>
      </c>
      <c r="T140" s="159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125</v>
      </c>
      <c r="AT140" s="160" t="s">
        <v>121</v>
      </c>
      <c r="AU140" s="160" t="s">
        <v>126</v>
      </c>
      <c r="AY140" s="14" t="s">
        <v>118</v>
      </c>
      <c r="BE140" s="161">
        <f t="shared" si="4"/>
        <v>0</v>
      </c>
      <c r="BF140" s="161">
        <f t="shared" si="5"/>
        <v>0</v>
      </c>
      <c r="BG140" s="161">
        <f t="shared" si="6"/>
        <v>0</v>
      </c>
      <c r="BH140" s="161">
        <f t="shared" si="7"/>
        <v>0</v>
      </c>
      <c r="BI140" s="161">
        <f t="shared" si="8"/>
        <v>0</v>
      </c>
      <c r="BJ140" s="14" t="s">
        <v>126</v>
      </c>
      <c r="BK140" s="161">
        <f t="shared" si="9"/>
        <v>0</v>
      </c>
      <c r="BL140" s="14" t="s">
        <v>125</v>
      </c>
      <c r="BM140" s="160" t="s">
        <v>156</v>
      </c>
    </row>
    <row r="141" spans="1:65" s="12" customFormat="1" ht="22.9" customHeight="1">
      <c r="B141" s="134"/>
      <c r="D141" s="135" t="s">
        <v>69</v>
      </c>
      <c r="E141" s="145" t="s">
        <v>153</v>
      </c>
      <c r="F141" s="145" t="s">
        <v>157</v>
      </c>
      <c r="I141" s="137"/>
      <c r="J141" s="146">
        <f>BK141</f>
        <v>0</v>
      </c>
      <c r="L141" s="134"/>
      <c r="M141" s="139"/>
      <c r="N141" s="140"/>
      <c r="O141" s="140"/>
      <c r="P141" s="141">
        <f>SUM(P142:P155)</f>
        <v>0</v>
      </c>
      <c r="Q141" s="140"/>
      <c r="R141" s="141">
        <f>SUM(R142:R155)</f>
        <v>1.94902088</v>
      </c>
      <c r="S141" s="140"/>
      <c r="T141" s="142">
        <f>SUM(T142:T155)</f>
        <v>9.8204719999999988</v>
      </c>
      <c r="AR141" s="135" t="s">
        <v>78</v>
      </c>
      <c r="AT141" s="143" t="s">
        <v>69</v>
      </c>
      <c r="AU141" s="143" t="s">
        <v>78</v>
      </c>
      <c r="AY141" s="135" t="s">
        <v>118</v>
      </c>
      <c r="BK141" s="144">
        <f>SUM(BK142:BK155)</f>
        <v>0</v>
      </c>
    </row>
    <row r="142" spans="1:65" s="2" customFormat="1" ht="24.2" customHeight="1">
      <c r="A142" s="29"/>
      <c r="B142" s="147"/>
      <c r="C142" s="148" t="s">
        <v>158</v>
      </c>
      <c r="D142" s="148" t="s">
        <v>121</v>
      </c>
      <c r="E142" s="149" t="s">
        <v>159</v>
      </c>
      <c r="F142" s="150" t="s">
        <v>160</v>
      </c>
      <c r="G142" s="151" t="s">
        <v>124</v>
      </c>
      <c r="H142" s="152">
        <v>5.6529999999999996</v>
      </c>
      <c r="I142" s="153"/>
      <c r="J142" s="154">
        <f t="shared" ref="J142:J155" si="10">ROUND(I142*H142,2)</f>
        <v>0</v>
      </c>
      <c r="K142" s="155"/>
      <c r="L142" s="30"/>
      <c r="M142" s="156" t="s">
        <v>1</v>
      </c>
      <c r="N142" s="157" t="s">
        <v>36</v>
      </c>
      <c r="O142" s="58"/>
      <c r="P142" s="158">
        <f t="shared" ref="P142:P155" si="11">O142*H142</f>
        <v>0</v>
      </c>
      <c r="Q142" s="158">
        <v>1.92E-3</v>
      </c>
      <c r="R142" s="158">
        <f t="shared" ref="R142:R155" si="12">Q142*H142</f>
        <v>1.0853759999999999E-2</v>
      </c>
      <c r="S142" s="158">
        <v>0</v>
      </c>
      <c r="T142" s="159">
        <f t="shared" ref="T142:T155" si="13"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0" t="s">
        <v>125</v>
      </c>
      <c r="AT142" s="160" t="s">
        <v>121</v>
      </c>
      <c r="AU142" s="160" t="s">
        <v>126</v>
      </c>
      <c r="AY142" s="14" t="s">
        <v>118</v>
      </c>
      <c r="BE142" s="161">
        <f t="shared" ref="BE142:BE155" si="14">IF(N142="základná",J142,0)</f>
        <v>0</v>
      </c>
      <c r="BF142" s="161">
        <f t="shared" ref="BF142:BF155" si="15">IF(N142="znížená",J142,0)</f>
        <v>0</v>
      </c>
      <c r="BG142" s="161">
        <f t="shared" ref="BG142:BG155" si="16">IF(N142="zákl. prenesená",J142,0)</f>
        <v>0</v>
      </c>
      <c r="BH142" s="161">
        <f t="shared" ref="BH142:BH155" si="17">IF(N142="zníž. prenesená",J142,0)</f>
        <v>0</v>
      </c>
      <c r="BI142" s="161">
        <f t="shared" ref="BI142:BI155" si="18">IF(N142="nulová",J142,0)</f>
        <v>0</v>
      </c>
      <c r="BJ142" s="14" t="s">
        <v>126</v>
      </c>
      <c r="BK142" s="161">
        <f t="shared" ref="BK142:BK155" si="19">ROUND(I142*H142,2)</f>
        <v>0</v>
      </c>
      <c r="BL142" s="14" t="s">
        <v>125</v>
      </c>
      <c r="BM142" s="160" t="s">
        <v>161</v>
      </c>
    </row>
    <row r="143" spans="1:65" s="2" customFormat="1" ht="24.2" customHeight="1">
      <c r="A143" s="29"/>
      <c r="B143" s="147"/>
      <c r="C143" s="148" t="s">
        <v>162</v>
      </c>
      <c r="D143" s="148" t="s">
        <v>121</v>
      </c>
      <c r="E143" s="149" t="s">
        <v>163</v>
      </c>
      <c r="F143" s="150" t="s">
        <v>164</v>
      </c>
      <c r="G143" s="151" t="s">
        <v>124</v>
      </c>
      <c r="H143" s="152">
        <v>313.60000000000002</v>
      </c>
      <c r="I143" s="153"/>
      <c r="J143" s="154">
        <f t="shared" si="10"/>
        <v>0</v>
      </c>
      <c r="K143" s="155"/>
      <c r="L143" s="30"/>
      <c r="M143" s="156" t="s">
        <v>1</v>
      </c>
      <c r="N143" s="157" t="s">
        <v>36</v>
      </c>
      <c r="O143" s="58"/>
      <c r="P143" s="158">
        <f t="shared" si="11"/>
        <v>0</v>
      </c>
      <c r="Q143" s="158">
        <v>6.1799999999999997E-3</v>
      </c>
      <c r="R143" s="158">
        <f t="shared" si="12"/>
        <v>1.938048</v>
      </c>
      <c r="S143" s="158">
        <v>0</v>
      </c>
      <c r="T143" s="159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0" t="s">
        <v>125</v>
      </c>
      <c r="AT143" s="160" t="s">
        <v>121</v>
      </c>
      <c r="AU143" s="160" t="s">
        <v>126</v>
      </c>
      <c r="AY143" s="14" t="s">
        <v>118</v>
      </c>
      <c r="BE143" s="161">
        <f t="shared" si="14"/>
        <v>0</v>
      </c>
      <c r="BF143" s="161">
        <f t="shared" si="15"/>
        <v>0</v>
      </c>
      <c r="BG143" s="161">
        <f t="shared" si="16"/>
        <v>0</v>
      </c>
      <c r="BH143" s="161">
        <f t="shared" si="17"/>
        <v>0</v>
      </c>
      <c r="BI143" s="161">
        <f t="shared" si="18"/>
        <v>0</v>
      </c>
      <c r="BJ143" s="14" t="s">
        <v>126</v>
      </c>
      <c r="BK143" s="161">
        <f t="shared" si="19"/>
        <v>0</v>
      </c>
      <c r="BL143" s="14" t="s">
        <v>125</v>
      </c>
      <c r="BM143" s="160" t="s">
        <v>165</v>
      </c>
    </row>
    <row r="144" spans="1:65" s="2" customFormat="1" ht="37.9" customHeight="1">
      <c r="A144" s="29"/>
      <c r="B144" s="147"/>
      <c r="C144" s="148" t="s">
        <v>166</v>
      </c>
      <c r="D144" s="148" t="s">
        <v>121</v>
      </c>
      <c r="E144" s="149" t="s">
        <v>167</v>
      </c>
      <c r="F144" s="150" t="s">
        <v>168</v>
      </c>
      <c r="G144" s="151" t="s">
        <v>169</v>
      </c>
      <c r="H144" s="152">
        <v>10</v>
      </c>
      <c r="I144" s="153"/>
      <c r="J144" s="154">
        <f t="shared" si="10"/>
        <v>0</v>
      </c>
      <c r="K144" s="155"/>
      <c r="L144" s="30"/>
      <c r="M144" s="156" t="s">
        <v>1</v>
      </c>
      <c r="N144" s="157" t="s">
        <v>36</v>
      </c>
      <c r="O144" s="58"/>
      <c r="P144" s="158">
        <f t="shared" si="11"/>
        <v>0</v>
      </c>
      <c r="Q144" s="158">
        <v>0</v>
      </c>
      <c r="R144" s="158">
        <f t="shared" si="12"/>
        <v>0</v>
      </c>
      <c r="S144" s="158">
        <v>0</v>
      </c>
      <c r="T144" s="159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0" t="s">
        <v>125</v>
      </c>
      <c r="AT144" s="160" t="s">
        <v>121</v>
      </c>
      <c r="AU144" s="160" t="s">
        <v>126</v>
      </c>
      <c r="AY144" s="14" t="s">
        <v>118</v>
      </c>
      <c r="BE144" s="161">
        <f t="shared" si="14"/>
        <v>0</v>
      </c>
      <c r="BF144" s="161">
        <f t="shared" si="15"/>
        <v>0</v>
      </c>
      <c r="BG144" s="161">
        <f t="shared" si="16"/>
        <v>0</v>
      </c>
      <c r="BH144" s="161">
        <f t="shared" si="17"/>
        <v>0</v>
      </c>
      <c r="BI144" s="161">
        <f t="shared" si="18"/>
        <v>0</v>
      </c>
      <c r="BJ144" s="14" t="s">
        <v>126</v>
      </c>
      <c r="BK144" s="161">
        <f t="shared" si="19"/>
        <v>0</v>
      </c>
      <c r="BL144" s="14" t="s">
        <v>125</v>
      </c>
      <c r="BM144" s="160" t="s">
        <v>170</v>
      </c>
    </row>
    <row r="145" spans="1:65" s="2" customFormat="1" ht="24.2" customHeight="1">
      <c r="A145" s="29"/>
      <c r="B145" s="147"/>
      <c r="C145" s="148" t="s">
        <v>171</v>
      </c>
      <c r="D145" s="148" t="s">
        <v>121</v>
      </c>
      <c r="E145" s="149" t="s">
        <v>172</v>
      </c>
      <c r="F145" s="150" t="s">
        <v>173</v>
      </c>
      <c r="G145" s="151" t="s">
        <v>174</v>
      </c>
      <c r="H145" s="152">
        <v>0.56499999999999995</v>
      </c>
      <c r="I145" s="153"/>
      <c r="J145" s="154">
        <f t="shared" si="10"/>
        <v>0</v>
      </c>
      <c r="K145" s="155"/>
      <c r="L145" s="30"/>
      <c r="M145" s="156" t="s">
        <v>1</v>
      </c>
      <c r="N145" s="157" t="s">
        <v>36</v>
      </c>
      <c r="O145" s="58"/>
      <c r="P145" s="158">
        <f t="shared" si="11"/>
        <v>0</v>
      </c>
      <c r="Q145" s="158">
        <v>0</v>
      </c>
      <c r="R145" s="158">
        <f t="shared" si="12"/>
        <v>0</v>
      </c>
      <c r="S145" s="158">
        <v>2.4</v>
      </c>
      <c r="T145" s="159">
        <f t="shared" si="13"/>
        <v>1.3559999999999999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0" t="s">
        <v>125</v>
      </c>
      <c r="AT145" s="160" t="s">
        <v>121</v>
      </c>
      <c r="AU145" s="160" t="s">
        <v>126</v>
      </c>
      <c r="AY145" s="14" t="s">
        <v>118</v>
      </c>
      <c r="BE145" s="161">
        <f t="shared" si="14"/>
        <v>0</v>
      </c>
      <c r="BF145" s="161">
        <f t="shared" si="15"/>
        <v>0</v>
      </c>
      <c r="BG145" s="161">
        <f t="shared" si="16"/>
        <v>0</v>
      </c>
      <c r="BH145" s="161">
        <f t="shared" si="17"/>
        <v>0</v>
      </c>
      <c r="BI145" s="161">
        <f t="shared" si="18"/>
        <v>0</v>
      </c>
      <c r="BJ145" s="14" t="s">
        <v>126</v>
      </c>
      <c r="BK145" s="161">
        <f t="shared" si="19"/>
        <v>0</v>
      </c>
      <c r="BL145" s="14" t="s">
        <v>125</v>
      </c>
      <c r="BM145" s="160" t="s">
        <v>175</v>
      </c>
    </row>
    <row r="146" spans="1:65" s="2" customFormat="1" ht="24.2" customHeight="1">
      <c r="A146" s="29"/>
      <c r="B146" s="147"/>
      <c r="C146" s="148" t="s">
        <v>176</v>
      </c>
      <c r="D146" s="148" t="s">
        <v>121</v>
      </c>
      <c r="E146" s="149" t="s">
        <v>177</v>
      </c>
      <c r="F146" s="150" t="s">
        <v>178</v>
      </c>
      <c r="G146" s="151" t="s">
        <v>179</v>
      </c>
      <c r="H146" s="152">
        <v>5.9560000000000004</v>
      </c>
      <c r="I146" s="153"/>
      <c r="J146" s="154">
        <f t="shared" si="10"/>
        <v>0</v>
      </c>
      <c r="K146" s="155"/>
      <c r="L146" s="30"/>
      <c r="M146" s="156" t="s">
        <v>1</v>
      </c>
      <c r="N146" s="157" t="s">
        <v>36</v>
      </c>
      <c r="O146" s="58"/>
      <c r="P146" s="158">
        <f t="shared" si="11"/>
        <v>0</v>
      </c>
      <c r="Q146" s="158">
        <v>2.0000000000000002E-5</v>
      </c>
      <c r="R146" s="158">
        <f t="shared" si="12"/>
        <v>1.1912000000000001E-4</v>
      </c>
      <c r="S146" s="158">
        <v>1.2E-2</v>
      </c>
      <c r="T146" s="159">
        <f t="shared" si="13"/>
        <v>7.1472000000000008E-2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0" t="s">
        <v>125</v>
      </c>
      <c r="AT146" s="160" t="s">
        <v>121</v>
      </c>
      <c r="AU146" s="160" t="s">
        <v>126</v>
      </c>
      <c r="AY146" s="14" t="s">
        <v>118</v>
      </c>
      <c r="BE146" s="161">
        <f t="shared" si="14"/>
        <v>0</v>
      </c>
      <c r="BF146" s="161">
        <f t="shared" si="15"/>
        <v>0</v>
      </c>
      <c r="BG146" s="161">
        <f t="shared" si="16"/>
        <v>0</v>
      </c>
      <c r="BH146" s="161">
        <f t="shared" si="17"/>
        <v>0</v>
      </c>
      <c r="BI146" s="161">
        <f t="shared" si="18"/>
        <v>0</v>
      </c>
      <c r="BJ146" s="14" t="s">
        <v>126</v>
      </c>
      <c r="BK146" s="161">
        <f t="shared" si="19"/>
        <v>0</v>
      </c>
      <c r="BL146" s="14" t="s">
        <v>125</v>
      </c>
      <c r="BM146" s="160" t="s">
        <v>180</v>
      </c>
    </row>
    <row r="147" spans="1:65" s="2" customFormat="1" ht="33" customHeight="1">
      <c r="A147" s="29"/>
      <c r="B147" s="147"/>
      <c r="C147" s="148" t="s">
        <v>181</v>
      </c>
      <c r="D147" s="148" t="s">
        <v>121</v>
      </c>
      <c r="E147" s="149" t="s">
        <v>182</v>
      </c>
      <c r="F147" s="150" t="s">
        <v>183</v>
      </c>
      <c r="G147" s="151" t="s">
        <v>124</v>
      </c>
      <c r="H147" s="152">
        <v>313.60000000000002</v>
      </c>
      <c r="I147" s="153"/>
      <c r="J147" s="154">
        <f t="shared" si="10"/>
        <v>0</v>
      </c>
      <c r="K147" s="155"/>
      <c r="L147" s="30"/>
      <c r="M147" s="156" t="s">
        <v>1</v>
      </c>
      <c r="N147" s="157" t="s">
        <v>36</v>
      </c>
      <c r="O147" s="58"/>
      <c r="P147" s="158">
        <f t="shared" si="11"/>
        <v>0</v>
      </c>
      <c r="Q147" s="158">
        <v>0</v>
      </c>
      <c r="R147" s="158">
        <f t="shared" si="12"/>
        <v>0</v>
      </c>
      <c r="S147" s="158">
        <v>0.01</v>
      </c>
      <c r="T147" s="159">
        <f t="shared" si="13"/>
        <v>3.1360000000000001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0" t="s">
        <v>125</v>
      </c>
      <c r="AT147" s="160" t="s">
        <v>121</v>
      </c>
      <c r="AU147" s="160" t="s">
        <v>126</v>
      </c>
      <c r="AY147" s="14" t="s">
        <v>118</v>
      </c>
      <c r="BE147" s="161">
        <f t="shared" si="14"/>
        <v>0</v>
      </c>
      <c r="BF147" s="161">
        <f t="shared" si="15"/>
        <v>0</v>
      </c>
      <c r="BG147" s="161">
        <f t="shared" si="16"/>
        <v>0</v>
      </c>
      <c r="BH147" s="161">
        <f t="shared" si="17"/>
        <v>0</v>
      </c>
      <c r="BI147" s="161">
        <f t="shared" si="18"/>
        <v>0</v>
      </c>
      <c r="BJ147" s="14" t="s">
        <v>126</v>
      </c>
      <c r="BK147" s="161">
        <f t="shared" si="19"/>
        <v>0</v>
      </c>
      <c r="BL147" s="14" t="s">
        <v>125</v>
      </c>
      <c r="BM147" s="160" t="s">
        <v>184</v>
      </c>
    </row>
    <row r="148" spans="1:65" s="2" customFormat="1" ht="33" customHeight="1">
      <c r="A148" s="29"/>
      <c r="B148" s="147"/>
      <c r="C148" s="148" t="s">
        <v>185</v>
      </c>
      <c r="D148" s="148" t="s">
        <v>121</v>
      </c>
      <c r="E148" s="149" t="s">
        <v>186</v>
      </c>
      <c r="F148" s="150" t="s">
        <v>187</v>
      </c>
      <c r="G148" s="151" t="s">
        <v>124</v>
      </c>
      <c r="H148" s="152">
        <v>368.2</v>
      </c>
      <c r="I148" s="153"/>
      <c r="J148" s="154">
        <f t="shared" si="10"/>
        <v>0</v>
      </c>
      <c r="K148" s="155"/>
      <c r="L148" s="30"/>
      <c r="M148" s="156" t="s">
        <v>1</v>
      </c>
      <c r="N148" s="157" t="s">
        <v>36</v>
      </c>
      <c r="O148" s="58"/>
      <c r="P148" s="158">
        <f t="shared" si="11"/>
        <v>0</v>
      </c>
      <c r="Q148" s="158">
        <v>0</v>
      </c>
      <c r="R148" s="158">
        <f t="shared" si="12"/>
        <v>0</v>
      </c>
      <c r="S148" s="158">
        <v>0.01</v>
      </c>
      <c r="T148" s="159">
        <f t="shared" si="13"/>
        <v>3.6819999999999999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0" t="s">
        <v>125</v>
      </c>
      <c r="AT148" s="160" t="s">
        <v>121</v>
      </c>
      <c r="AU148" s="160" t="s">
        <v>126</v>
      </c>
      <c r="AY148" s="14" t="s">
        <v>118</v>
      </c>
      <c r="BE148" s="161">
        <f t="shared" si="14"/>
        <v>0</v>
      </c>
      <c r="BF148" s="161">
        <f t="shared" si="15"/>
        <v>0</v>
      </c>
      <c r="BG148" s="161">
        <f t="shared" si="16"/>
        <v>0</v>
      </c>
      <c r="BH148" s="161">
        <f t="shared" si="17"/>
        <v>0</v>
      </c>
      <c r="BI148" s="161">
        <f t="shared" si="18"/>
        <v>0</v>
      </c>
      <c r="BJ148" s="14" t="s">
        <v>126</v>
      </c>
      <c r="BK148" s="161">
        <f t="shared" si="19"/>
        <v>0</v>
      </c>
      <c r="BL148" s="14" t="s">
        <v>125</v>
      </c>
      <c r="BM148" s="160" t="s">
        <v>188</v>
      </c>
    </row>
    <row r="149" spans="1:65" s="2" customFormat="1" ht="24.2" customHeight="1">
      <c r="A149" s="29"/>
      <c r="B149" s="147"/>
      <c r="C149" s="148" t="s">
        <v>189</v>
      </c>
      <c r="D149" s="148" t="s">
        <v>121</v>
      </c>
      <c r="E149" s="149" t="s">
        <v>190</v>
      </c>
      <c r="F149" s="150" t="s">
        <v>191</v>
      </c>
      <c r="G149" s="151" t="s">
        <v>124</v>
      </c>
      <c r="H149" s="152">
        <v>31.5</v>
      </c>
      <c r="I149" s="153"/>
      <c r="J149" s="154">
        <f t="shared" si="10"/>
        <v>0</v>
      </c>
      <c r="K149" s="155"/>
      <c r="L149" s="30"/>
      <c r="M149" s="156" t="s">
        <v>1</v>
      </c>
      <c r="N149" s="157" t="s">
        <v>36</v>
      </c>
      <c r="O149" s="58"/>
      <c r="P149" s="158">
        <f t="shared" si="11"/>
        <v>0</v>
      </c>
      <c r="Q149" s="158">
        <v>0</v>
      </c>
      <c r="R149" s="158">
        <f t="shared" si="12"/>
        <v>0</v>
      </c>
      <c r="S149" s="158">
        <v>0.05</v>
      </c>
      <c r="T149" s="159">
        <f t="shared" si="13"/>
        <v>1.5750000000000002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0" t="s">
        <v>125</v>
      </c>
      <c r="AT149" s="160" t="s">
        <v>121</v>
      </c>
      <c r="AU149" s="160" t="s">
        <v>126</v>
      </c>
      <c r="AY149" s="14" t="s">
        <v>118</v>
      </c>
      <c r="BE149" s="161">
        <f t="shared" si="14"/>
        <v>0</v>
      </c>
      <c r="BF149" s="161">
        <f t="shared" si="15"/>
        <v>0</v>
      </c>
      <c r="BG149" s="161">
        <f t="shared" si="16"/>
        <v>0</v>
      </c>
      <c r="BH149" s="161">
        <f t="shared" si="17"/>
        <v>0</v>
      </c>
      <c r="BI149" s="161">
        <f t="shared" si="18"/>
        <v>0</v>
      </c>
      <c r="BJ149" s="14" t="s">
        <v>126</v>
      </c>
      <c r="BK149" s="161">
        <f t="shared" si="19"/>
        <v>0</v>
      </c>
      <c r="BL149" s="14" t="s">
        <v>125</v>
      </c>
      <c r="BM149" s="160" t="s">
        <v>192</v>
      </c>
    </row>
    <row r="150" spans="1:65" s="2" customFormat="1" ht="16.5" customHeight="1">
      <c r="A150" s="29"/>
      <c r="B150" s="147"/>
      <c r="C150" s="148" t="s">
        <v>193</v>
      </c>
      <c r="D150" s="148" t="s">
        <v>121</v>
      </c>
      <c r="E150" s="149" t="s">
        <v>194</v>
      </c>
      <c r="F150" s="150" t="s">
        <v>195</v>
      </c>
      <c r="G150" s="151" t="s">
        <v>196</v>
      </c>
      <c r="H150" s="152">
        <v>10.321</v>
      </c>
      <c r="I150" s="153"/>
      <c r="J150" s="154">
        <f t="shared" si="10"/>
        <v>0</v>
      </c>
      <c r="K150" s="155"/>
      <c r="L150" s="30"/>
      <c r="M150" s="156" t="s">
        <v>1</v>
      </c>
      <c r="N150" s="157" t="s">
        <v>36</v>
      </c>
      <c r="O150" s="58"/>
      <c r="P150" s="158">
        <f t="shared" si="11"/>
        <v>0</v>
      </c>
      <c r="Q150" s="158">
        <v>0</v>
      </c>
      <c r="R150" s="158">
        <f t="shared" si="12"/>
        <v>0</v>
      </c>
      <c r="S150" s="158">
        <v>0</v>
      </c>
      <c r="T150" s="159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0" t="s">
        <v>125</v>
      </c>
      <c r="AT150" s="160" t="s">
        <v>121</v>
      </c>
      <c r="AU150" s="160" t="s">
        <v>126</v>
      </c>
      <c r="AY150" s="14" t="s">
        <v>118</v>
      </c>
      <c r="BE150" s="161">
        <f t="shared" si="14"/>
        <v>0</v>
      </c>
      <c r="BF150" s="161">
        <f t="shared" si="15"/>
        <v>0</v>
      </c>
      <c r="BG150" s="161">
        <f t="shared" si="16"/>
        <v>0</v>
      </c>
      <c r="BH150" s="161">
        <f t="shared" si="17"/>
        <v>0</v>
      </c>
      <c r="BI150" s="161">
        <f t="shared" si="18"/>
        <v>0</v>
      </c>
      <c r="BJ150" s="14" t="s">
        <v>126</v>
      </c>
      <c r="BK150" s="161">
        <f t="shared" si="19"/>
        <v>0</v>
      </c>
      <c r="BL150" s="14" t="s">
        <v>125</v>
      </c>
      <c r="BM150" s="160" t="s">
        <v>197</v>
      </c>
    </row>
    <row r="151" spans="1:65" s="2" customFormat="1" ht="21.75" customHeight="1">
      <c r="A151" s="29"/>
      <c r="B151" s="147"/>
      <c r="C151" s="148" t="s">
        <v>198</v>
      </c>
      <c r="D151" s="148" t="s">
        <v>121</v>
      </c>
      <c r="E151" s="149" t="s">
        <v>199</v>
      </c>
      <c r="F151" s="150" t="s">
        <v>200</v>
      </c>
      <c r="G151" s="151" t="s">
        <v>196</v>
      </c>
      <c r="H151" s="152">
        <v>10.321</v>
      </c>
      <c r="I151" s="153"/>
      <c r="J151" s="154">
        <f t="shared" si="10"/>
        <v>0</v>
      </c>
      <c r="K151" s="155"/>
      <c r="L151" s="30"/>
      <c r="M151" s="156" t="s">
        <v>1</v>
      </c>
      <c r="N151" s="157" t="s">
        <v>36</v>
      </c>
      <c r="O151" s="58"/>
      <c r="P151" s="158">
        <f t="shared" si="11"/>
        <v>0</v>
      </c>
      <c r="Q151" s="158">
        <v>0</v>
      </c>
      <c r="R151" s="158">
        <f t="shared" si="12"/>
        <v>0</v>
      </c>
      <c r="S151" s="158">
        <v>0</v>
      </c>
      <c r="T151" s="159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0" t="s">
        <v>125</v>
      </c>
      <c r="AT151" s="160" t="s">
        <v>121</v>
      </c>
      <c r="AU151" s="160" t="s">
        <v>126</v>
      </c>
      <c r="AY151" s="14" t="s">
        <v>118</v>
      </c>
      <c r="BE151" s="161">
        <f t="shared" si="14"/>
        <v>0</v>
      </c>
      <c r="BF151" s="161">
        <f t="shared" si="15"/>
        <v>0</v>
      </c>
      <c r="BG151" s="161">
        <f t="shared" si="16"/>
        <v>0</v>
      </c>
      <c r="BH151" s="161">
        <f t="shared" si="17"/>
        <v>0</v>
      </c>
      <c r="BI151" s="161">
        <f t="shared" si="18"/>
        <v>0</v>
      </c>
      <c r="BJ151" s="14" t="s">
        <v>126</v>
      </c>
      <c r="BK151" s="161">
        <f t="shared" si="19"/>
        <v>0</v>
      </c>
      <c r="BL151" s="14" t="s">
        <v>125</v>
      </c>
      <c r="BM151" s="160" t="s">
        <v>201</v>
      </c>
    </row>
    <row r="152" spans="1:65" s="2" customFormat="1" ht="24.2" customHeight="1">
      <c r="A152" s="29"/>
      <c r="B152" s="147"/>
      <c r="C152" s="148" t="s">
        <v>7</v>
      </c>
      <c r="D152" s="148" t="s">
        <v>121</v>
      </c>
      <c r="E152" s="149" t="s">
        <v>202</v>
      </c>
      <c r="F152" s="150" t="s">
        <v>203</v>
      </c>
      <c r="G152" s="151" t="s">
        <v>196</v>
      </c>
      <c r="H152" s="152">
        <v>309.63</v>
      </c>
      <c r="I152" s="153"/>
      <c r="J152" s="154">
        <f t="shared" si="10"/>
        <v>0</v>
      </c>
      <c r="K152" s="155"/>
      <c r="L152" s="30"/>
      <c r="M152" s="156" t="s">
        <v>1</v>
      </c>
      <c r="N152" s="157" t="s">
        <v>36</v>
      </c>
      <c r="O152" s="58"/>
      <c r="P152" s="158">
        <f t="shared" si="11"/>
        <v>0</v>
      </c>
      <c r="Q152" s="158">
        <v>0</v>
      </c>
      <c r="R152" s="158">
        <f t="shared" si="12"/>
        <v>0</v>
      </c>
      <c r="S152" s="158">
        <v>0</v>
      </c>
      <c r="T152" s="159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0" t="s">
        <v>125</v>
      </c>
      <c r="AT152" s="160" t="s">
        <v>121</v>
      </c>
      <c r="AU152" s="160" t="s">
        <v>126</v>
      </c>
      <c r="AY152" s="14" t="s">
        <v>118</v>
      </c>
      <c r="BE152" s="161">
        <f t="shared" si="14"/>
        <v>0</v>
      </c>
      <c r="BF152" s="161">
        <f t="shared" si="15"/>
        <v>0</v>
      </c>
      <c r="BG152" s="161">
        <f t="shared" si="16"/>
        <v>0</v>
      </c>
      <c r="BH152" s="161">
        <f t="shared" si="17"/>
        <v>0</v>
      </c>
      <c r="BI152" s="161">
        <f t="shared" si="18"/>
        <v>0</v>
      </c>
      <c r="BJ152" s="14" t="s">
        <v>126</v>
      </c>
      <c r="BK152" s="161">
        <f t="shared" si="19"/>
        <v>0</v>
      </c>
      <c r="BL152" s="14" t="s">
        <v>125</v>
      </c>
      <c r="BM152" s="160" t="s">
        <v>204</v>
      </c>
    </row>
    <row r="153" spans="1:65" s="2" customFormat="1" ht="24.2" customHeight="1">
      <c r="A153" s="29"/>
      <c r="B153" s="147"/>
      <c r="C153" s="148" t="s">
        <v>205</v>
      </c>
      <c r="D153" s="148" t="s">
        <v>121</v>
      </c>
      <c r="E153" s="149" t="s">
        <v>206</v>
      </c>
      <c r="F153" s="150" t="s">
        <v>207</v>
      </c>
      <c r="G153" s="151" t="s">
        <v>196</v>
      </c>
      <c r="H153" s="152">
        <v>10.321</v>
      </c>
      <c r="I153" s="153"/>
      <c r="J153" s="154">
        <f t="shared" si="10"/>
        <v>0</v>
      </c>
      <c r="K153" s="155"/>
      <c r="L153" s="30"/>
      <c r="M153" s="156" t="s">
        <v>1</v>
      </c>
      <c r="N153" s="157" t="s">
        <v>36</v>
      </c>
      <c r="O153" s="58"/>
      <c r="P153" s="158">
        <f t="shared" si="11"/>
        <v>0</v>
      </c>
      <c r="Q153" s="158">
        <v>0</v>
      </c>
      <c r="R153" s="158">
        <f t="shared" si="12"/>
        <v>0</v>
      </c>
      <c r="S153" s="158">
        <v>0</v>
      </c>
      <c r="T153" s="159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0" t="s">
        <v>125</v>
      </c>
      <c r="AT153" s="160" t="s">
        <v>121</v>
      </c>
      <c r="AU153" s="160" t="s">
        <v>126</v>
      </c>
      <c r="AY153" s="14" t="s">
        <v>118</v>
      </c>
      <c r="BE153" s="161">
        <f t="shared" si="14"/>
        <v>0</v>
      </c>
      <c r="BF153" s="161">
        <f t="shared" si="15"/>
        <v>0</v>
      </c>
      <c r="BG153" s="161">
        <f t="shared" si="16"/>
        <v>0</v>
      </c>
      <c r="BH153" s="161">
        <f t="shared" si="17"/>
        <v>0</v>
      </c>
      <c r="BI153" s="161">
        <f t="shared" si="18"/>
        <v>0</v>
      </c>
      <c r="BJ153" s="14" t="s">
        <v>126</v>
      </c>
      <c r="BK153" s="161">
        <f t="shared" si="19"/>
        <v>0</v>
      </c>
      <c r="BL153" s="14" t="s">
        <v>125</v>
      </c>
      <c r="BM153" s="160" t="s">
        <v>208</v>
      </c>
    </row>
    <row r="154" spans="1:65" s="2" customFormat="1" ht="24.2" customHeight="1">
      <c r="A154" s="29"/>
      <c r="B154" s="147"/>
      <c r="C154" s="148" t="s">
        <v>209</v>
      </c>
      <c r="D154" s="148" t="s">
        <v>121</v>
      </c>
      <c r="E154" s="149" t="s">
        <v>210</v>
      </c>
      <c r="F154" s="150" t="s">
        <v>211</v>
      </c>
      <c r="G154" s="151" t="s">
        <v>196</v>
      </c>
      <c r="H154" s="152">
        <v>20.641999999999999</v>
      </c>
      <c r="I154" s="153"/>
      <c r="J154" s="154">
        <f t="shared" si="10"/>
        <v>0</v>
      </c>
      <c r="K154" s="155"/>
      <c r="L154" s="30"/>
      <c r="M154" s="156" t="s">
        <v>1</v>
      </c>
      <c r="N154" s="157" t="s">
        <v>36</v>
      </c>
      <c r="O154" s="58"/>
      <c r="P154" s="158">
        <f t="shared" si="11"/>
        <v>0</v>
      </c>
      <c r="Q154" s="158">
        <v>0</v>
      </c>
      <c r="R154" s="158">
        <f t="shared" si="12"/>
        <v>0</v>
      </c>
      <c r="S154" s="158">
        <v>0</v>
      </c>
      <c r="T154" s="159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0" t="s">
        <v>125</v>
      </c>
      <c r="AT154" s="160" t="s">
        <v>121</v>
      </c>
      <c r="AU154" s="160" t="s">
        <v>126</v>
      </c>
      <c r="AY154" s="14" t="s">
        <v>118</v>
      </c>
      <c r="BE154" s="161">
        <f t="shared" si="14"/>
        <v>0</v>
      </c>
      <c r="BF154" s="161">
        <f t="shared" si="15"/>
        <v>0</v>
      </c>
      <c r="BG154" s="161">
        <f t="shared" si="16"/>
        <v>0</v>
      </c>
      <c r="BH154" s="161">
        <f t="shared" si="17"/>
        <v>0</v>
      </c>
      <c r="BI154" s="161">
        <f t="shared" si="18"/>
        <v>0</v>
      </c>
      <c r="BJ154" s="14" t="s">
        <v>126</v>
      </c>
      <c r="BK154" s="161">
        <f t="shared" si="19"/>
        <v>0</v>
      </c>
      <c r="BL154" s="14" t="s">
        <v>125</v>
      </c>
      <c r="BM154" s="160" t="s">
        <v>212</v>
      </c>
    </row>
    <row r="155" spans="1:65" s="2" customFormat="1" ht="24.2" customHeight="1">
      <c r="A155" s="29"/>
      <c r="B155" s="147"/>
      <c r="C155" s="148" t="s">
        <v>213</v>
      </c>
      <c r="D155" s="148" t="s">
        <v>121</v>
      </c>
      <c r="E155" s="149" t="s">
        <v>214</v>
      </c>
      <c r="F155" s="150" t="s">
        <v>215</v>
      </c>
      <c r="G155" s="151" t="s">
        <v>196</v>
      </c>
      <c r="H155" s="152">
        <v>10.321</v>
      </c>
      <c r="I155" s="153"/>
      <c r="J155" s="154">
        <f t="shared" si="10"/>
        <v>0</v>
      </c>
      <c r="K155" s="155"/>
      <c r="L155" s="30"/>
      <c r="M155" s="156" t="s">
        <v>1</v>
      </c>
      <c r="N155" s="157" t="s">
        <v>36</v>
      </c>
      <c r="O155" s="58"/>
      <c r="P155" s="158">
        <f t="shared" si="11"/>
        <v>0</v>
      </c>
      <c r="Q155" s="158">
        <v>0</v>
      </c>
      <c r="R155" s="158">
        <f t="shared" si="12"/>
        <v>0</v>
      </c>
      <c r="S155" s="158">
        <v>0</v>
      </c>
      <c r="T155" s="159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0" t="s">
        <v>125</v>
      </c>
      <c r="AT155" s="160" t="s">
        <v>121</v>
      </c>
      <c r="AU155" s="160" t="s">
        <v>126</v>
      </c>
      <c r="AY155" s="14" t="s">
        <v>118</v>
      </c>
      <c r="BE155" s="161">
        <f t="shared" si="14"/>
        <v>0</v>
      </c>
      <c r="BF155" s="161">
        <f t="shared" si="15"/>
        <v>0</v>
      </c>
      <c r="BG155" s="161">
        <f t="shared" si="16"/>
        <v>0</v>
      </c>
      <c r="BH155" s="161">
        <f t="shared" si="17"/>
        <v>0</v>
      </c>
      <c r="BI155" s="161">
        <f t="shared" si="18"/>
        <v>0</v>
      </c>
      <c r="BJ155" s="14" t="s">
        <v>126</v>
      </c>
      <c r="BK155" s="161">
        <f t="shared" si="19"/>
        <v>0</v>
      </c>
      <c r="BL155" s="14" t="s">
        <v>125</v>
      </c>
      <c r="BM155" s="160" t="s">
        <v>216</v>
      </c>
    </row>
    <row r="156" spans="1:65" s="12" customFormat="1" ht="22.9" customHeight="1">
      <c r="B156" s="134"/>
      <c r="D156" s="135" t="s">
        <v>69</v>
      </c>
      <c r="E156" s="145" t="s">
        <v>217</v>
      </c>
      <c r="F156" s="145" t="s">
        <v>218</v>
      </c>
      <c r="I156" s="137"/>
      <c r="J156" s="146">
        <f>BK156</f>
        <v>0</v>
      </c>
      <c r="L156" s="134"/>
      <c r="M156" s="139"/>
      <c r="N156" s="140"/>
      <c r="O156" s="140"/>
      <c r="P156" s="141">
        <f>P157</f>
        <v>0</v>
      </c>
      <c r="Q156" s="140"/>
      <c r="R156" s="141">
        <f>R157</f>
        <v>0</v>
      </c>
      <c r="S156" s="140"/>
      <c r="T156" s="142">
        <f>T157</f>
        <v>0</v>
      </c>
      <c r="AR156" s="135" t="s">
        <v>78</v>
      </c>
      <c r="AT156" s="143" t="s">
        <v>69</v>
      </c>
      <c r="AU156" s="143" t="s">
        <v>78</v>
      </c>
      <c r="AY156" s="135" t="s">
        <v>118</v>
      </c>
      <c r="BK156" s="144">
        <f>BK157</f>
        <v>0</v>
      </c>
    </row>
    <row r="157" spans="1:65" s="2" customFormat="1" ht="24.2" customHeight="1">
      <c r="A157" s="29"/>
      <c r="B157" s="147"/>
      <c r="C157" s="148" t="s">
        <v>219</v>
      </c>
      <c r="D157" s="148" t="s">
        <v>121</v>
      </c>
      <c r="E157" s="149" t="s">
        <v>220</v>
      </c>
      <c r="F157" s="150" t="s">
        <v>221</v>
      </c>
      <c r="G157" s="151" t="s">
        <v>196</v>
      </c>
      <c r="H157" s="152">
        <v>9.3379999999999992</v>
      </c>
      <c r="I157" s="153"/>
      <c r="J157" s="154">
        <f>ROUND(I157*H157,2)</f>
        <v>0</v>
      </c>
      <c r="K157" s="155"/>
      <c r="L157" s="30"/>
      <c r="M157" s="156" t="s">
        <v>1</v>
      </c>
      <c r="N157" s="157" t="s">
        <v>36</v>
      </c>
      <c r="O157" s="58"/>
      <c r="P157" s="158">
        <f>O157*H157</f>
        <v>0</v>
      </c>
      <c r="Q157" s="158">
        <v>0</v>
      </c>
      <c r="R157" s="158">
        <f>Q157*H157</f>
        <v>0</v>
      </c>
      <c r="S157" s="158">
        <v>0</v>
      </c>
      <c r="T157" s="159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0" t="s">
        <v>125</v>
      </c>
      <c r="AT157" s="160" t="s">
        <v>121</v>
      </c>
      <c r="AU157" s="160" t="s">
        <v>126</v>
      </c>
      <c r="AY157" s="14" t="s">
        <v>118</v>
      </c>
      <c r="BE157" s="161">
        <f>IF(N157="základná",J157,0)</f>
        <v>0</v>
      </c>
      <c r="BF157" s="161">
        <f>IF(N157="znížená",J157,0)</f>
        <v>0</v>
      </c>
      <c r="BG157" s="161">
        <f>IF(N157="zákl. prenesená",J157,0)</f>
        <v>0</v>
      </c>
      <c r="BH157" s="161">
        <f>IF(N157="zníž. prenesená",J157,0)</f>
        <v>0</v>
      </c>
      <c r="BI157" s="161">
        <f>IF(N157="nulová",J157,0)</f>
        <v>0</v>
      </c>
      <c r="BJ157" s="14" t="s">
        <v>126</v>
      </c>
      <c r="BK157" s="161">
        <f>ROUND(I157*H157,2)</f>
        <v>0</v>
      </c>
      <c r="BL157" s="14" t="s">
        <v>125</v>
      </c>
      <c r="BM157" s="160" t="s">
        <v>222</v>
      </c>
    </row>
    <row r="158" spans="1:65" s="12" customFormat="1" ht="25.9" customHeight="1">
      <c r="B158" s="134"/>
      <c r="D158" s="135" t="s">
        <v>69</v>
      </c>
      <c r="E158" s="136" t="s">
        <v>223</v>
      </c>
      <c r="F158" s="136" t="s">
        <v>224</v>
      </c>
      <c r="I158" s="137"/>
      <c r="J158" s="138">
        <f>BK158</f>
        <v>0</v>
      </c>
      <c r="L158" s="134"/>
      <c r="M158" s="139"/>
      <c r="N158" s="140"/>
      <c r="O158" s="140"/>
      <c r="P158" s="141">
        <f>P159+P161+P166+P171+P192+P196</f>
        <v>0</v>
      </c>
      <c r="Q158" s="140"/>
      <c r="R158" s="141">
        <f>R159+R161+R166+R171+R192+R196</f>
        <v>2.3014276500000004</v>
      </c>
      <c r="S158" s="140"/>
      <c r="T158" s="142">
        <f>T159+T161+T166+T171+T192+T196</f>
        <v>0.50054495999999993</v>
      </c>
      <c r="AR158" s="135" t="s">
        <v>126</v>
      </c>
      <c r="AT158" s="143" t="s">
        <v>69</v>
      </c>
      <c r="AU158" s="143" t="s">
        <v>70</v>
      </c>
      <c r="AY158" s="135" t="s">
        <v>118</v>
      </c>
      <c r="BK158" s="144">
        <f>BK159+BK161+BK166+BK171+BK192+BK196</f>
        <v>0</v>
      </c>
    </row>
    <row r="159" spans="1:65" s="12" customFormat="1" ht="22.9" customHeight="1">
      <c r="B159" s="134"/>
      <c r="D159" s="135" t="s">
        <v>69</v>
      </c>
      <c r="E159" s="145" t="s">
        <v>225</v>
      </c>
      <c r="F159" s="145" t="s">
        <v>226</v>
      </c>
      <c r="I159" s="137"/>
      <c r="J159" s="146">
        <f>BK159</f>
        <v>0</v>
      </c>
      <c r="L159" s="134"/>
      <c r="M159" s="139"/>
      <c r="N159" s="140"/>
      <c r="O159" s="140"/>
      <c r="P159" s="141">
        <f>P160</f>
        <v>0</v>
      </c>
      <c r="Q159" s="140"/>
      <c r="R159" s="141">
        <f>R160</f>
        <v>8.1999999999999998E-4</v>
      </c>
      <c r="S159" s="140"/>
      <c r="T159" s="142">
        <f>T160</f>
        <v>0</v>
      </c>
      <c r="AR159" s="135" t="s">
        <v>126</v>
      </c>
      <c r="AT159" s="143" t="s">
        <v>69</v>
      </c>
      <c r="AU159" s="143" t="s">
        <v>78</v>
      </c>
      <c r="AY159" s="135" t="s">
        <v>118</v>
      </c>
      <c r="BK159" s="144">
        <f>BK160</f>
        <v>0</v>
      </c>
    </row>
    <row r="160" spans="1:65" s="2" customFormat="1" ht="24.2" customHeight="1">
      <c r="A160" s="29"/>
      <c r="B160" s="147"/>
      <c r="C160" s="148" t="s">
        <v>227</v>
      </c>
      <c r="D160" s="148" t="s">
        <v>121</v>
      </c>
      <c r="E160" s="149" t="s">
        <v>228</v>
      </c>
      <c r="F160" s="150" t="s">
        <v>229</v>
      </c>
      <c r="G160" s="151" t="s">
        <v>230</v>
      </c>
      <c r="H160" s="152">
        <v>2</v>
      </c>
      <c r="I160" s="153"/>
      <c r="J160" s="154">
        <f>ROUND(I160*H160,2)</f>
        <v>0</v>
      </c>
      <c r="K160" s="155"/>
      <c r="L160" s="30"/>
      <c r="M160" s="156" t="s">
        <v>1</v>
      </c>
      <c r="N160" s="157" t="s">
        <v>36</v>
      </c>
      <c r="O160" s="58"/>
      <c r="P160" s="158">
        <f>O160*H160</f>
        <v>0</v>
      </c>
      <c r="Q160" s="158">
        <v>4.0999999999999999E-4</v>
      </c>
      <c r="R160" s="158">
        <f>Q160*H160</f>
        <v>8.1999999999999998E-4</v>
      </c>
      <c r="S160" s="158">
        <v>0</v>
      </c>
      <c r="T160" s="159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0" t="s">
        <v>185</v>
      </c>
      <c r="AT160" s="160" t="s">
        <v>121</v>
      </c>
      <c r="AU160" s="160" t="s">
        <v>126</v>
      </c>
      <c r="AY160" s="14" t="s">
        <v>118</v>
      </c>
      <c r="BE160" s="161">
        <f>IF(N160="základná",J160,0)</f>
        <v>0</v>
      </c>
      <c r="BF160" s="161">
        <f>IF(N160="znížená",J160,0)</f>
        <v>0</v>
      </c>
      <c r="BG160" s="161">
        <f>IF(N160="zákl. prenesená",J160,0)</f>
        <v>0</v>
      </c>
      <c r="BH160" s="161">
        <f>IF(N160="zníž. prenesená",J160,0)</f>
        <v>0</v>
      </c>
      <c r="BI160" s="161">
        <f>IF(N160="nulová",J160,0)</f>
        <v>0</v>
      </c>
      <c r="BJ160" s="14" t="s">
        <v>126</v>
      </c>
      <c r="BK160" s="161">
        <f>ROUND(I160*H160,2)</f>
        <v>0</v>
      </c>
      <c r="BL160" s="14" t="s">
        <v>185</v>
      </c>
      <c r="BM160" s="160" t="s">
        <v>231</v>
      </c>
    </row>
    <row r="161" spans="1:65" s="12" customFormat="1" ht="22.9" customHeight="1">
      <c r="B161" s="134"/>
      <c r="D161" s="135" t="s">
        <v>69</v>
      </c>
      <c r="E161" s="145" t="s">
        <v>232</v>
      </c>
      <c r="F161" s="145" t="s">
        <v>233</v>
      </c>
      <c r="I161" s="137"/>
      <c r="J161" s="146">
        <f>BK161</f>
        <v>0</v>
      </c>
      <c r="L161" s="134"/>
      <c r="M161" s="139"/>
      <c r="N161" s="140"/>
      <c r="O161" s="140"/>
      <c r="P161" s="141">
        <f>SUM(P162:P165)</f>
        <v>0</v>
      </c>
      <c r="Q161" s="140"/>
      <c r="R161" s="141">
        <f>SUM(R162:R165)</f>
        <v>1.6541646000000001</v>
      </c>
      <c r="S161" s="140"/>
      <c r="T161" s="142">
        <f>SUM(T162:T165)</f>
        <v>0</v>
      </c>
      <c r="AR161" s="135" t="s">
        <v>126</v>
      </c>
      <c r="AT161" s="143" t="s">
        <v>69</v>
      </c>
      <c r="AU161" s="143" t="s">
        <v>78</v>
      </c>
      <c r="AY161" s="135" t="s">
        <v>118</v>
      </c>
      <c r="BK161" s="144">
        <f>SUM(BK162:BK165)</f>
        <v>0</v>
      </c>
    </row>
    <row r="162" spans="1:65" s="2" customFormat="1" ht="37.9" customHeight="1">
      <c r="A162" s="29"/>
      <c r="B162" s="147"/>
      <c r="C162" s="148" t="s">
        <v>234</v>
      </c>
      <c r="D162" s="148" t="s">
        <v>121</v>
      </c>
      <c r="E162" s="149" t="s">
        <v>235</v>
      </c>
      <c r="F162" s="150" t="s">
        <v>236</v>
      </c>
      <c r="G162" s="151" t="s">
        <v>124</v>
      </c>
      <c r="H162" s="152">
        <v>172.04</v>
      </c>
      <c r="I162" s="153"/>
      <c r="J162" s="154">
        <f>ROUND(I162*H162,2)</f>
        <v>0</v>
      </c>
      <c r="K162" s="155"/>
      <c r="L162" s="30"/>
      <c r="M162" s="156" t="s">
        <v>1</v>
      </c>
      <c r="N162" s="157" t="s">
        <v>36</v>
      </c>
      <c r="O162" s="58"/>
      <c r="P162" s="158">
        <f>O162*H162</f>
        <v>0</v>
      </c>
      <c r="Q162" s="158">
        <v>9.8999999999999999E-4</v>
      </c>
      <c r="R162" s="158">
        <f>Q162*H162</f>
        <v>0.17031959999999999</v>
      </c>
      <c r="S162" s="158">
        <v>0</v>
      </c>
      <c r="T162" s="159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0" t="s">
        <v>185</v>
      </c>
      <c r="AT162" s="160" t="s">
        <v>121</v>
      </c>
      <c r="AU162" s="160" t="s">
        <v>126</v>
      </c>
      <c r="AY162" s="14" t="s">
        <v>118</v>
      </c>
      <c r="BE162" s="161">
        <f>IF(N162="základná",J162,0)</f>
        <v>0</v>
      </c>
      <c r="BF162" s="161">
        <f>IF(N162="znížená",J162,0)</f>
        <v>0</v>
      </c>
      <c r="BG162" s="161">
        <f>IF(N162="zákl. prenesená",J162,0)</f>
        <v>0</v>
      </c>
      <c r="BH162" s="161">
        <f>IF(N162="zníž. prenesená",J162,0)</f>
        <v>0</v>
      </c>
      <c r="BI162" s="161">
        <f>IF(N162="nulová",J162,0)</f>
        <v>0</v>
      </c>
      <c r="BJ162" s="14" t="s">
        <v>126</v>
      </c>
      <c r="BK162" s="161">
        <f>ROUND(I162*H162,2)</f>
        <v>0</v>
      </c>
      <c r="BL162" s="14" t="s">
        <v>185</v>
      </c>
      <c r="BM162" s="160" t="s">
        <v>237</v>
      </c>
    </row>
    <row r="163" spans="1:65" s="2" customFormat="1" ht="24.2" customHeight="1">
      <c r="A163" s="29"/>
      <c r="B163" s="147"/>
      <c r="C163" s="162" t="s">
        <v>238</v>
      </c>
      <c r="D163" s="162" t="s">
        <v>239</v>
      </c>
      <c r="E163" s="163" t="s">
        <v>240</v>
      </c>
      <c r="F163" s="164" t="s">
        <v>241</v>
      </c>
      <c r="G163" s="165" t="s">
        <v>124</v>
      </c>
      <c r="H163" s="166">
        <v>197.846</v>
      </c>
      <c r="I163" s="167"/>
      <c r="J163" s="168">
        <f>ROUND(I163*H163,2)</f>
        <v>0</v>
      </c>
      <c r="K163" s="169"/>
      <c r="L163" s="170"/>
      <c r="M163" s="171" t="s">
        <v>1</v>
      </c>
      <c r="N163" s="172" t="s">
        <v>36</v>
      </c>
      <c r="O163" s="58"/>
      <c r="P163" s="158">
        <f>O163*H163</f>
        <v>0</v>
      </c>
      <c r="Q163" s="158">
        <v>4.4999999999999997E-3</v>
      </c>
      <c r="R163" s="158">
        <f>Q163*H163</f>
        <v>0.89030699999999996</v>
      </c>
      <c r="S163" s="158">
        <v>0</v>
      </c>
      <c r="T163" s="159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0" t="s">
        <v>242</v>
      </c>
      <c r="AT163" s="160" t="s">
        <v>239</v>
      </c>
      <c r="AU163" s="160" t="s">
        <v>126</v>
      </c>
      <c r="AY163" s="14" t="s">
        <v>118</v>
      </c>
      <c r="BE163" s="161">
        <f>IF(N163="základná",J163,0)</f>
        <v>0</v>
      </c>
      <c r="BF163" s="161">
        <f>IF(N163="znížená",J163,0)</f>
        <v>0</v>
      </c>
      <c r="BG163" s="161">
        <f>IF(N163="zákl. prenesená",J163,0)</f>
        <v>0</v>
      </c>
      <c r="BH163" s="161">
        <f>IF(N163="zníž. prenesená",J163,0)</f>
        <v>0</v>
      </c>
      <c r="BI163" s="161">
        <f>IF(N163="nulová",J163,0)</f>
        <v>0</v>
      </c>
      <c r="BJ163" s="14" t="s">
        <v>126</v>
      </c>
      <c r="BK163" s="161">
        <f>ROUND(I163*H163,2)</f>
        <v>0</v>
      </c>
      <c r="BL163" s="14" t="s">
        <v>185</v>
      </c>
      <c r="BM163" s="160" t="s">
        <v>243</v>
      </c>
    </row>
    <row r="164" spans="1:65" s="2" customFormat="1" ht="37.9" customHeight="1">
      <c r="A164" s="29"/>
      <c r="B164" s="147"/>
      <c r="C164" s="162" t="s">
        <v>244</v>
      </c>
      <c r="D164" s="162" t="s">
        <v>239</v>
      </c>
      <c r="E164" s="163" t="s">
        <v>245</v>
      </c>
      <c r="F164" s="164" t="s">
        <v>246</v>
      </c>
      <c r="G164" s="165" t="s">
        <v>124</v>
      </c>
      <c r="H164" s="166">
        <v>197.846</v>
      </c>
      <c r="I164" s="167"/>
      <c r="J164" s="168">
        <f>ROUND(I164*H164,2)</f>
        <v>0</v>
      </c>
      <c r="K164" s="169"/>
      <c r="L164" s="170"/>
      <c r="M164" s="171" t="s">
        <v>1</v>
      </c>
      <c r="N164" s="172" t="s">
        <v>36</v>
      </c>
      <c r="O164" s="58"/>
      <c r="P164" s="158">
        <f>O164*H164</f>
        <v>0</v>
      </c>
      <c r="Q164" s="158">
        <v>3.0000000000000001E-3</v>
      </c>
      <c r="R164" s="158">
        <f>Q164*H164</f>
        <v>0.59353800000000001</v>
      </c>
      <c r="S164" s="158">
        <v>0</v>
      </c>
      <c r="T164" s="159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0" t="s">
        <v>242</v>
      </c>
      <c r="AT164" s="160" t="s">
        <v>239</v>
      </c>
      <c r="AU164" s="160" t="s">
        <v>126</v>
      </c>
      <c r="AY164" s="14" t="s">
        <v>118</v>
      </c>
      <c r="BE164" s="161">
        <f>IF(N164="základná",J164,0)</f>
        <v>0</v>
      </c>
      <c r="BF164" s="161">
        <f>IF(N164="znížená",J164,0)</f>
        <v>0</v>
      </c>
      <c r="BG164" s="161">
        <f>IF(N164="zákl. prenesená",J164,0)</f>
        <v>0</v>
      </c>
      <c r="BH164" s="161">
        <f>IF(N164="zníž. prenesená",J164,0)</f>
        <v>0</v>
      </c>
      <c r="BI164" s="161">
        <f>IF(N164="nulová",J164,0)</f>
        <v>0</v>
      </c>
      <c r="BJ164" s="14" t="s">
        <v>126</v>
      </c>
      <c r="BK164" s="161">
        <f>ROUND(I164*H164,2)</f>
        <v>0</v>
      </c>
      <c r="BL164" s="14" t="s">
        <v>185</v>
      </c>
      <c r="BM164" s="160" t="s">
        <v>247</v>
      </c>
    </row>
    <row r="165" spans="1:65" s="2" customFormat="1" ht="24.2" customHeight="1">
      <c r="A165" s="29"/>
      <c r="B165" s="147"/>
      <c r="C165" s="148" t="s">
        <v>248</v>
      </c>
      <c r="D165" s="148" t="s">
        <v>121</v>
      </c>
      <c r="E165" s="149" t="s">
        <v>249</v>
      </c>
      <c r="F165" s="150" t="s">
        <v>250</v>
      </c>
      <c r="G165" s="151" t="s">
        <v>251</v>
      </c>
      <c r="H165" s="173"/>
      <c r="I165" s="153"/>
      <c r="J165" s="154">
        <f>ROUND(I165*H165,2)</f>
        <v>0</v>
      </c>
      <c r="K165" s="155"/>
      <c r="L165" s="30"/>
      <c r="M165" s="156" t="s">
        <v>1</v>
      </c>
      <c r="N165" s="157" t="s">
        <v>36</v>
      </c>
      <c r="O165" s="58"/>
      <c r="P165" s="158">
        <f>O165*H165</f>
        <v>0</v>
      </c>
      <c r="Q165" s="158">
        <v>0</v>
      </c>
      <c r="R165" s="158">
        <f>Q165*H165</f>
        <v>0</v>
      </c>
      <c r="S165" s="158">
        <v>0</v>
      </c>
      <c r="T165" s="159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0" t="s">
        <v>185</v>
      </c>
      <c r="AT165" s="160" t="s">
        <v>121</v>
      </c>
      <c r="AU165" s="160" t="s">
        <v>126</v>
      </c>
      <c r="AY165" s="14" t="s">
        <v>118</v>
      </c>
      <c r="BE165" s="161">
        <f>IF(N165="základná",J165,0)</f>
        <v>0</v>
      </c>
      <c r="BF165" s="161">
        <f>IF(N165="znížená",J165,0)</f>
        <v>0</v>
      </c>
      <c r="BG165" s="161">
        <f>IF(N165="zákl. prenesená",J165,0)</f>
        <v>0</v>
      </c>
      <c r="BH165" s="161">
        <f>IF(N165="zníž. prenesená",J165,0)</f>
        <v>0</v>
      </c>
      <c r="BI165" s="161">
        <f>IF(N165="nulová",J165,0)</f>
        <v>0</v>
      </c>
      <c r="BJ165" s="14" t="s">
        <v>126</v>
      </c>
      <c r="BK165" s="161">
        <f>ROUND(I165*H165,2)</f>
        <v>0</v>
      </c>
      <c r="BL165" s="14" t="s">
        <v>185</v>
      </c>
      <c r="BM165" s="160" t="s">
        <v>252</v>
      </c>
    </row>
    <row r="166" spans="1:65" s="12" customFormat="1" ht="22.9" customHeight="1">
      <c r="B166" s="134"/>
      <c r="D166" s="135" t="s">
        <v>69</v>
      </c>
      <c r="E166" s="145" t="s">
        <v>253</v>
      </c>
      <c r="F166" s="145" t="s">
        <v>254</v>
      </c>
      <c r="I166" s="137"/>
      <c r="J166" s="146">
        <f>BK166</f>
        <v>0</v>
      </c>
      <c r="L166" s="134"/>
      <c r="M166" s="139"/>
      <c r="N166" s="140"/>
      <c r="O166" s="140"/>
      <c r="P166" s="141">
        <f>SUM(P167:P170)</f>
        <v>0</v>
      </c>
      <c r="Q166" s="140"/>
      <c r="R166" s="141">
        <f>SUM(R167:R170)</f>
        <v>2.2799999999999999E-3</v>
      </c>
      <c r="S166" s="140"/>
      <c r="T166" s="142">
        <f>SUM(T167:T170)</f>
        <v>0.17294000000000001</v>
      </c>
      <c r="AR166" s="135" t="s">
        <v>126</v>
      </c>
      <c r="AT166" s="143" t="s">
        <v>69</v>
      </c>
      <c r="AU166" s="143" t="s">
        <v>78</v>
      </c>
      <c r="AY166" s="135" t="s">
        <v>118</v>
      </c>
      <c r="BK166" s="144">
        <f>SUM(BK167:BK170)</f>
        <v>0</v>
      </c>
    </row>
    <row r="167" spans="1:65" s="2" customFormat="1" ht="33" customHeight="1">
      <c r="A167" s="29"/>
      <c r="B167" s="147"/>
      <c r="C167" s="148" t="s">
        <v>255</v>
      </c>
      <c r="D167" s="148" t="s">
        <v>121</v>
      </c>
      <c r="E167" s="149" t="s">
        <v>256</v>
      </c>
      <c r="F167" s="150" t="s">
        <v>257</v>
      </c>
      <c r="G167" s="151" t="s">
        <v>179</v>
      </c>
      <c r="H167" s="152">
        <v>4</v>
      </c>
      <c r="I167" s="153"/>
      <c r="J167" s="154">
        <f>ROUND(I167*H167,2)</f>
        <v>0</v>
      </c>
      <c r="K167" s="155"/>
      <c r="L167" s="30"/>
      <c r="M167" s="156" t="s">
        <v>1</v>
      </c>
      <c r="N167" s="157" t="s">
        <v>36</v>
      </c>
      <c r="O167" s="58"/>
      <c r="P167" s="158">
        <f>O167*H167</f>
        <v>0</v>
      </c>
      <c r="Q167" s="158">
        <v>0</v>
      </c>
      <c r="R167" s="158">
        <f>Q167*H167</f>
        <v>0</v>
      </c>
      <c r="S167" s="158">
        <v>3.065E-2</v>
      </c>
      <c r="T167" s="159">
        <f>S167*H167</f>
        <v>0.1226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0" t="s">
        <v>185</v>
      </c>
      <c r="AT167" s="160" t="s">
        <v>121</v>
      </c>
      <c r="AU167" s="160" t="s">
        <v>126</v>
      </c>
      <c r="AY167" s="14" t="s">
        <v>118</v>
      </c>
      <c r="BE167" s="161">
        <f>IF(N167="základná",J167,0)</f>
        <v>0</v>
      </c>
      <c r="BF167" s="161">
        <f>IF(N167="znížená",J167,0)</f>
        <v>0</v>
      </c>
      <c r="BG167" s="161">
        <f>IF(N167="zákl. prenesená",J167,0)</f>
        <v>0</v>
      </c>
      <c r="BH167" s="161">
        <f>IF(N167="zníž. prenesená",J167,0)</f>
        <v>0</v>
      </c>
      <c r="BI167" s="161">
        <f>IF(N167="nulová",J167,0)</f>
        <v>0</v>
      </c>
      <c r="BJ167" s="14" t="s">
        <v>126</v>
      </c>
      <c r="BK167" s="161">
        <f>ROUND(I167*H167,2)</f>
        <v>0</v>
      </c>
      <c r="BL167" s="14" t="s">
        <v>185</v>
      </c>
      <c r="BM167" s="160" t="s">
        <v>258</v>
      </c>
    </row>
    <row r="168" spans="1:65" s="2" customFormat="1" ht="24.2" customHeight="1">
      <c r="A168" s="29"/>
      <c r="B168" s="147"/>
      <c r="C168" s="148" t="s">
        <v>259</v>
      </c>
      <c r="D168" s="148" t="s">
        <v>121</v>
      </c>
      <c r="E168" s="149" t="s">
        <v>260</v>
      </c>
      <c r="F168" s="150" t="s">
        <v>261</v>
      </c>
      <c r="G168" s="151" t="s">
        <v>230</v>
      </c>
      <c r="H168" s="152">
        <v>2</v>
      </c>
      <c r="I168" s="153"/>
      <c r="J168" s="154">
        <f>ROUND(I168*H168,2)</f>
        <v>0</v>
      </c>
      <c r="K168" s="155"/>
      <c r="L168" s="30"/>
      <c r="M168" s="156" t="s">
        <v>1</v>
      </c>
      <c r="N168" s="157" t="s">
        <v>36</v>
      </c>
      <c r="O168" s="58"/>
      <c r="P168" s="158">
        <f>O168*H168</f>
        <v>0</v>
      </c>
      <c r="Q168" s="158">
        <v>1.14E-3</v>
      </c>
      <c r="R168" s="158">
        <f>Q168*H168</f>
        <v>2.2799999999999999E-3</v>
      </c>
      <c r="S168" s="158">
        <v>0</v>
      </c>
      <c r="T168" s="159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0" t="s">
        <v>185</v>
      </c>
      <c r="AT168" s="160" t="s">
        <v>121</v>
      </c>
      <c r="AU168" s="160" t="s">
        <v>126</v>
      </c>
      <c r="AY168" s="14" t="s">
        <v>118</v>
      </c>
      <c r="BE168" s="161">
        <f>IF(N168="základná",J168,0)</f>
        <v>0</v>
      </c>
      <c r="BF168" s="161">
        <f>IF(N168="znížená",J168,0)</f>
        <v>0</v>
      </c>
      <c r="BG168" s="161">
        <f>IF(N168="zákl. prenesená",J168,0)</f>
        <v>0</v>
      </c>
      <c r="BH168" s="161">
        <f>IF(N168="zníž. prenesená",J168,0)</f>
        <v>0</v>
      </c>
      <c r="BI168" s="161">
        <f>IF(N168="nulová",J168,0)</f>
        <v>0</v>
      </c>
      <c r="BJ168" s="14" t="s">
        <v>126</v>
      </c>
      <c r="BK168" s="161">
        <f>ROUND(I168*H168,2)</f>
        <v>0</v>
      </c>
      <c r="BL168" s="14" t="s">
        <v>185</v>
      </c>
      <c r="BM168" s="160" t="s">
        <v>262</v>
      </c>
    </row>
    <row r="169" spans="1:65" s="2" customFormat="1" ht="24.2" customHeight="1">
      <c r="A169" s="29"/>
      <c r="B169" s="147"/>
      <c r="C169" s="148" t="s">
        <v>242</v>
      </c>
      <c r="D169" s="148" t="s">
        <v>121</v>
      </c>
      <c r="E169" s="149" t="s">
        <v>263</v>
      </c>
      <c r="F169" s="150" t="s">
        <v>264</v>
      </c>
      <c r="G169" s="151" t="s">
        <v>230</v>
      </c>
      <c r="H169" s="152">
        <v>2</v>
      </c>
      <c r="I169" s="153"/>
      <c r="J169" s="154">
        <f>ROUND(I169*H169,2)</f>
        <v>0</v>
      </c>
      <c r="K169" s="155"/>
      <c r="L169" s="30"/>
      <c r="M169" s="156" t="s">
        <v>1</v>
      </c>
      <c r="N169" s="157" t="s">
        <v>36</v>
      </c>
      <c r="O169" s="58"/>
      <c r="P169" s="158">
        <f>O169*H169</f>
        <v>0</v>
      </c>
      <c r="Q169" s="158">
        <v>0</v>
      </c>
      <c r="R169" s="158">
        <f>Q169*H169</f>
        <v>0</v>
      </c>
      <c r="S169" s="158">
        <v>2.5170000000000001E-2</v>
      </c>
      <c r="T169" s="159">
        <f>S169*H169</f>
        <v>5.0340000000000003E-2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0" t="s">
        <v>185</v>
      </c>
      <c r="AT169" s="160" t="s">
        <v>121</v>
      </c>
      <c r="AU169" s="160" t="s">
        <v>126</v>
      </c>
      <c r="AY169" s="14" t="s">
        <v>118</v>
      </c>
      <c r="BE169" s="161">
        <f>IF(N169="základná",J169,0)</f>
        <v>0</v>
      </c>
      <c r="BF169" s="161">
        <f>IF(N169="znížená",J169,0)</f>
        <v>0</v>
      </c>
      <c r="BG169" s="161">
        <f>IF(N169="zákl. prenesená",J169,0)</f>
        <v>0</v>
      </c>
      <c r="BH169" s="161">
        <f>IF(N169="zníž. prenesená",J169,0)</f>
        <v>0</v>
      </c>
      <c r="BI169" s="161">
        <f>IF(N169="nulová",J169,0)</f>
        <v>0</v>
      </c>
      <c r="BJ169" s="14" t="s">
        <v>126</v>
      </c>
      <c r="BK169" s="161">
        <f>ROUND(I169*H169,2)</f>
        <v>0</v>
      </c>
      <c r="BL169" s="14" t="s">
        <v>185</v>
      </c>
      <c r="BM169" s="160" t="s">
        <v>265</v>
      </c>
    </row>
    <row r="170" spans="1:65" s="2" customFormat="1" ht="24.2" customHeight="1">
      <c r="A170" s="29"/>
      <c r="B170" s="147"/>
      <c r="C170" s="148" t="s">
        <v>266</v>
      </c>
      <c r="D170" s="148" t="s">
        <v>121</v>
      </c>
      <c r="E170" s="149" t="s">
        <v>267</v>
      </c>
      <c r="F170" s="150" t="s">
        <v>268</v>
      </c>
      <c r="G170" s="151" t="s">
        <v>251</v>
      </c>
      <c r="H170" s="173"/>
      <c r="I170" s="153"/>
      <c r="J170" s="154">
        <f>ROUND(I170*H170,2)</f>
        <v>0</v>
      </c>
      <c r="K170" s="155"/>
      <c r="L170" s="30"/>
      <c r="M170" s="156" t="s">
        <v>1</v>
      </c>
      <c r="N170" s="157" t="s">
        <v>36</v>
      </c>
      <c r="O170" s="58"/>
      <c r="P170" s="158">
        <f>O170*H170</f>
        <v>0</v>
      </c>
      <c r="Q170" s="158">
        <v>0</v>
      </c>
      <c r="R170" s="158">
        <f>Q170*H170</f>
        <v>0</v>
      </c>
      <c r="S170" s="158">
        <v>0</v>
      </c>
      <c r="T170" s="159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0" t="s">
        <v>185</v>
      </c>
      <c r="AT170" s="160" t="s">
        <v>121</v>
      </c>
      <c r="AU170" s="160" t="s">
        <v>126</v>
      </c>
      <c r="AY170" s="14" t="s">
        <v>118</v>
      </c>
      <c r="BE170" s="161">
        <f>IF(N170="základná",J170,0)</f>
        <v>0</v>
      </c>
      <c r="BF170" s="161">
        <f>IF(N170="znížená",J170,0)</f>
        <v>0</v>
      </c>
      <c r="BG170" s="161">
        <f>IF(N170="zákl. prenesená",J170,0)</f>
        <v>0</v>
      </c>
      <c r="BH170" s="161">
        <f>IF(N170="zníž. prenesená",J170,0)</f>
        <v>0</v>
      </c>
      <c r="BI170" s="161">
        <f>IF(N170="nulová",J170,0)</f>
        <v>0</v>
      </c>
      <c r="BJ170" s="14" t="s">
        <v>126</v>
      </c>
      <c r="BK170" s="161">
        <f>ROUND(I170*H170,2)</f>
        <v>0</v>
      </c>
      <c r="BL170" s="14" t="s">
        <v>185</v>
      </c>
      <c r="BM170" s="160" t="s">
        <v>269</v>
      </c>
    </row>
    <row r="171" spans="1:65" s="12" customFormat="1" ht="22.9" customHeight="1">
      <c r="B171" s="134"/>
      <c r="D171" s="135" t="s">
        <v>69</v>
      </c>
      <c r="E171" s="145" t="s">
        <v>270</v>
      </c>
      <c r="F171" s="145" t="s">
        <v>271</v>
      </c>
      <c r="I171" s="137"/>
      <c r="J171" s="146">
        <f>BK171</f>
        <v>0</v>
      </c>
      <c r="L171" s="134"/>
      <c r="M171" s="139"/>
      <c r="N171" s="140"/>
      <c r="O171" s="140"/>
      <c r="P171" s="141">
        <f>SUM(P172:P191)</f>
        <v>0</v>
      </c>
      <c r="Q171" s="140"/>
      <c r="R171" s="141">
        <f>SUM(R172:R191)</f>
        <v>0.58848100000000003</v>
      </c>
      <c r="S171" s="140"/>
      <c r="T171" s="142">
        <f>SUM(T172:T191)</f>
        <v>0.32760495999999995</v>
      </c>
      <c r="AR171" s="135" t="s">
        <v>126</v>
      </c>
      <c r="AT171" s="143" t="s">
        <v>69</v>
      </c>
      <c r="AU171" s="143" t="s">
        <v>78</v>
      </c>
      <c r="AY171" s="135" t="s">
        <v>118</v>
      </c>
      <c r="BK171" s="144">
        <f>SUM(BK172:BK191)</f>
        <v>0</v>
      </c>
    </row>
    <row r="172" spans="1:65" s="2" customFormat="1" ht="24.2" customHeight="1">
      <c r="A172" s="29"/>
      <c r="B172" s="147"/>
      <c r="C172" s="148" t="s">
        <v>272</v>
      </c>
      <c r="D172" s="148" t="s">
        <v>121</v>
      </c>
      <c r="E172" s="149" t="s">
        <v>273</v>
      </c>
      <c r="F172" s="150" t="s">
        <v>274</v>
      </c>
      <c r="G172" s="151" t="s">
        <v>124</v>
      </c>
      <c r="H172" s="152">
        <v>5.6529999999999996</v>
      </c>
      <c r="I172" s="153"/>
      <c r="J172" s="154">
        <f t="shared" ref="J172:J191" si="20">ROUND(I172*H172,2)</f>
        <v>0</v>
      </c>
      <c r="K172" s="155"/>
      <c r="L172" s="30"/>
      <c r="M172" s="156" t="s">
        <v>1</v>
      </c>
      <c r="N172" s="157" t="s">
        <v>36</v>
      </c>
      <c r="O172" s="58"/>
      <c r="P172" s="158">
        <f t="shared" ref="P172:P191" si="21">O172*H172</f>
        <v>0</v>
      </c>
      <c r="Q172" s="158">
        <v>0</v>
      </c>
      <c r="R172" s="158">
        <f t="shared" ref="R172:R191" si="22">Q172*H172</f>
        <v>0</v>
      </c>
      <c r="S172" s="158">
        <v>7.3200000000000001E-3</v>
      </c>
      <c r="T172" s="159">
        <f t="shared" ref="T172:T191" si="23">S172*H172</f>
        <v>4.137996E-2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0" t="s">
        <v>185</v>
      </c>
      <c r="AT172" s="160" t="s">
        <v>121</v>
      </c>
      <c r="AU172" s="160" t="s">
        <v>126</v>
      </c>
      <c r="AY172" s="14" t="s">
        <v>118</v>
      </c>
      <c r="BE172" s="161">
        <f t="shared" ref="BE172:BE191" si="24">IF(N172="základná",J172,0)</f>
        <v>0</v>
      </c>
      <c r="BF172" s="161">
        <f t="shared" ref="BF172:BF191" si="25">IF(N172="znížená",J172,0)</f>
        <v>0</v>
      </c>
      <c r="BG172" s="161">
        <f t="shared" ref="BG172:BG191" si="26">IF(N172="zákl. prenesená",J172,0)</f>
        <v>0</v>
      </c>
      <c r="BH172" s="161">
        <f t="shared" ref="BH172:BH191" si="27">IF(N172="zníž. prenesená",J172,0)</f>
        <v>0</v>
      </c>
      <c r="BI172" s="161">
        <f t="shared" ref="BI172:BI191" si="28">IF(N172="nulová",J172,0)</f>
        <v>0</v>
      </c>
      <c r="BJ172" s="14" t="s">
        <v>126</v>
      </c>
      <c r="BK172" s="161">
        <f t="shared" ref="BK172:BK191" si="29">ROUND(I172*H172,2)</f>
        <v>0</v>
      </c>
      <c r="BL172" s="14" t="s">
        <v>185</v>
      </c>
      <c r="BM172" s="160" t="s">
        <v>275</v>
      </c>
    </row>
    <row r="173" spans="1:65" s="2" customFormat="1" ht="33" customHeight="1">
      <c r="A173" s="29"/>
      <c r="B173" s="147"/>
      <c r="C173" s="148" t="s">
        <v>276</v>
      </c>
      <c r="D173" s="148" t="s">
        <v>121</v>
      </c>
      <c r="E173" s="149" t="s">
        <v>277</v>
      </c>
      <c r="F173" s="150" t="s">
        <v>278</v>
      </c>
      <c r="G173" s="151" t="s">
        <v>179</v>
      </c>
      <c r="H173" s="152">
        <v>32.9</v>
      </c>
      <c r="I173" s="153"/>
      <c r="J173" s="154">
        <f t="shared" si="20"/>
        <v>0</v>
      </c>
      <c r="K173" s="155"/>
      <c r="L173" s="30"/>
      <c r="M173" s="156" t="s">
        <v>1</v>
      </c>
      <c r="N173" s="157" t="s">
        <v>36</v>
      </c>
      <c r="O173" s="58"/>
      <c r="P173" s="158">
        <f t="shared" si="21"/>
        <v>0</v>
      </c>
      <c r="Q173" s="158">
        <v>4.1599999999999996E-3</v>
      </c>
      <c r="R173" s="158">
        <f t="shared" si="22"/>
        <v>0.13686399999999999</v>
      </c>
      <c r="S173" s="158">
        <v>0</v>
      </c>
      <c r="T173" s="159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0" t="s">
        <v>185</v>
      </c>
      <c r="AT173" s="160" t="s">
        <v>121</v>
      </c>
      <c r="AU173" s="160" t="s">
        <v>126</v>
      </c>
      <c r="AY173" s="14" t="s">
        <v>118</v>
      </c>
      <c r="BE173" s="161">
        <f t="shared" si="24"/>
        <v>0</v>
      </c>
      <c r="BF173" s="161">
        <f t="shared" si="25"/>
        <v>0</v>
      </c>
      <c r="BG173" s="161">
        <f t="shared" si="26"/>
        <v>0</v>
      </c>
      <c r="BH173" s="161">
        <f t="shared" si="27"/>
        <v>0</v>
      </c>
      <c r="BI173" s="161">
        <f t="shared" si="28"/>
        <v>0</v>
      </c>
      <c r="BJ173" s="14" t="s">
        <v>126</v>
      </c>
      <c r="BK173" s="161">
        <f t="shared" si="29"/>
        <v>0</v>
      </c>
      <c r="BL173" s="14" t="s">
        <v>185</v>
      </c>
      <c r="BM173" s="160" t="s">
        <v>279</v>
      </c>
    </row>
    <row r="174" spans="1:65" s="2" customFormat="1" ht="24.2" customHeight="1">
      <c r="A174" s="29"/>
      <c r="B174" s="147"/>
      <c r="C174" s="148" t="s">
        <v>280</v>
      </c>
      <c r="D174" s="148" t="s">
        <v>121</v>
      </c>
      <c r="E174" s="149" t="s">
        <v>281</v>
      </c>
      <c r="F174" s="150" t="s">
        <v>282</v>
      </c>
      <c r="G174" s="151" t="s">
        <v>179</v>
      </c>
      <c r="H174" s="152">
        <v>18.7</v>
      </c>
      <c r="I174" s="153"/>
      <c r="J174" s="154">
        <f t="shared" si="20"/>
        <v>0</v>
      </c>
      <c r="K174" s="155"/>
      <c r="L174" s="30"/>
      <c r="M174" s="156" t="s">
        <v>1</v>
      </c>
      <c r="N174" s="157" t="s">
        <v>36</v>
      </c>
      <c r="O174" s="58"/>
      <c r="P174" s="158">
        <f t="shared" si="21"/>
        <v>0</v>
      </c>
      <c r="Q174" s="158">
        <v>4.6899999999999997E-3</v>
      </c>
      <c r="R174" s="158">
        <f t="shared" si="22"/>
        <v>8.7702999999999989E-2</v>
      </c>
      <c r="S174" s="158">
        <v>0</v>
      </c>
      <c r="T174" s="159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0" t="s">
        <v>185</v>
      </c>
      <c r="AT174" s="160" t="s">
        <v>121</v>
      </c>
      <c r="AU174" s="160" t="s">
        <v>126</v>
      </c>
      <c r="AY174" s="14" t="s">
        <v>118</v>
      </c>
      <c r="BE174" s="161">
        <f t="shared" si="24"/>
        <v>0</v>
      </c>
      <c r="BF174" s="161">
        <f t="shared" si="25"/>
        <v>0</v>
      </c>
      <c r="BG174" s="161">
        <f t="shared" si="26"/>
        <v>0</v>
      </c>
      <c r="BH174" s="161">
        <f t="shared" si="27"/>
        <v>0</v>
      </c>
      <c r="BI174" s="161">
        <f t="shared" si="28"/>
        <v>0</v>
      </c>
      <c r="BJ174" s="14" t="s">
        <v>126</v>
      </c>
      <c r="BK174" s="161">
        <f t="shared" si="29"/>
        <v>0</v>
      </c>
      <c r="BL174" s="14" t="s">
        <v>185</v>
      </c>
      <c r="BM174" s="160" t="s">
        <v>283</v>
      </c>
    </row>
    <row r="175" spans="1:65" s="2" customFormat="1" ht="33" customHeight="1">
      <c r="A175" s="29"/>
      <c r="B175" s="147"/>
      <c r="C175" s="148" t="s">
        <v>284</v>
      </c>
      <c r="D175" s="148" t="s">
        <v>121</v>
      </c>
      <c r="E175" s="149" t="s">
        <v>285</v>
      </c>
      <c r="F175" s="150" t="s">
        <v>286</v>
      </c>
      <c r="G175" s="151" t="s">
        <v>179</v>
      </c>
      <c r="H175" s="152">
        <v>43.2</v>
      </c>
      <c r="I175" s="153"/>
      <c r="J175" s="154">
        <f t="shared" si="20"/>
        <v>0</v>
      </c>
      <c r="K175" s="155"/>
      <c r="L175" s="30"/>
      <c r="M175" s="156" t="s">
        <v>1</v>
      </c>
      <c r="N175" s="157" t="s">
        <v>36</v>
      </c>
      <c r="O175" s="58"/>
      <c r="P175" s="158">
        <f t="shared" si="21"/>
        <v>0</v>
      </c>
      <c r="Q175" s="158">
        <v>0</v>
      </c>
      <c r="R175" s="158">
        <f t="shared" si="22"/>
        <v>0</v>
      </c>
      <c r="S175" s="158">
        <v>3.8999999999999998E-3</v>
      </c>
      <c r="T175" s="159">
        <f t="shared" si="23"/>
        <v>0.16847999999999999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0" t="s">
        <v>185</v>
      </c>
      <c r="AT175" s="160" t="s">
        <v>121</v>
      </c>
      <c r="AU175" s="160" t="s">
        <v>126</v>
      </c>
      <c r="AY175" s="14" t="s">
        <v>118</v>
      </c>
      <c r="BE175" s="161">
        <f t="shared" si="24"/>
        <v>0</v>
      </c>
      <c r="BF175" s="161">
        <f t="shared" si="25"/>
        <v>0</v>
      </c>
      <c r="BG175" s="161">
        <f t="shared" si="26"/>
        <v>0</v>
      </c>
      <c r="BH175" s="161">
        <f t="shared" si="27"/>
        <v>0</v>
      </c>
      <c r="BI175" s="161">
        <f t="shared" si="28"/>
        <v>0</v>
      </c>
      <c r="BJ175" s="14" t="s">
        <v>126</v>
      </c>
      <c r="BK175" s="161">
        <f t="shared" si="29"/>
        <v>0</v>
      </c>
      <c r="BL175" s="14" t="s">
        <v>185</v>
      </c>
      <c r="BM175" s="160" t="s">
        <v>287</v>
      </c>
    </row>
    <row r="176" spans="1:65" s="2" customFormat="1" ht="24.2" customHeight="1">
      <c r="A176" s="29"/>
      <c r="B176" s="147"/>
      <c r="C176" s="148" t="s">
        <v>288</v>
      </c>
      <c r="D176" s="148" t="s">
        <v>121</v>
      </c>
      <c r="E176" s="149" t="s">
        <v>289</v>
      </c>
      <c r="F176" s="150" t="s">
        <v>290</v>
      </c>
      <c r="G176" s="151" t="s">
        <v>179</v>
      </c>
      <c r="H176" s="152">
        <v>24.5</v>
      </c>
      <c r="I176" s="153"/>
      <c r="J176" s="154">
        <f t="shared" si="20"/>
        <v>0</v>
      </c>
      <c r="K176" s="155"/>
      <c r="L176" s="30"/>
      <c r="M176" s="156" t="s">
        <v>1</v>
      </c>
      <c r="N176" s="157" t="s">
        <v>36</v>
      </c>
      <c r="O176" s="58"/>
      <c r="P176" s="158">
        <f t="shared" si="21"/>
        <v>0</v>
      </c>
      <c r="Q176" s="158">
        <v>2.15E-3</v>
      </c>
      <c r="R176" s="158">
        <f t="shared" si="22"/>
        <v>5.2675E-2</v>
      </c>
      <c r="S176" s="158">
        <v>0</v>
      </c>
      <c r="T176" s="159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0" t="s">
        <v>185</v>
      </c>
      <c r="AT176" s="160" t="s">
        <v>121</v>
      </c>
      <c r="AU176" s="160" t="s">
        <v>126</v>
      </c>
      <c r="AY176" s="14" t="s">
        <v>118</v>
      </c>
      <c r="BE176" s="161">
        <f t="shared" si="24"/>
        <v>0</v>
      </c>
      <c r="BF176" s="161">
        <f t="shared" si="25"/>
        <v>0</v>
      </c>
      <c r="BG176" s="161">
        <f t="shared" si="26"/>
        <v>0</v>
      </c>
      <c r="BH176" s="161">
        <f t="shared" si="27"/>
        <v>0</v>
      </c>
      <c r="BI176" s="161">
        <f t="shared" si="28"/>
        <v>0</v>
      </c>
      <c r="BJ176" s="14" t="s">
        <v>126</v>
      </c>
      <c r="BK176" s="161">
        <f t="shared" si="29"/>
        <v>0</v>
      </c>
      <c r="BL176" s="14" t="s">
        <v>185</v>
      </c>
      <c r="BM176" s="160" t="s">
        <v>291</v>
      </c>
    </row>
    <row r="177" spans="1:65" s="2" customFormat="1" ht="33" customHeight="1">
      <c r="A177" s="29"/>
      <c r="B177" s="147"/>
      <c r="C177" s="148" t="s">
        <v>292</v>
      </c>
      <c r="D177" s="148" t="s">
        <v>121</v>
      </c>
      <c r="E177" s="149" t="s">
        <v>293</v>
      </c>
      <c r="F177" s="150" t="s">
        <v>294</v>
      </c>
      <c r="G177" s="151" t="s">
        <v>230</v>
      </c>
      <c r="H177" s="152">
        <v>3</v>
      </c>
      <c r="I177" s="153"/>
      <c r="J177" s="154">
        <f t="shared" si="20"/>
        <v>0</v>
      </c>
      <c r="K177" s="155"/>
      <c r="L177" s="30"/>
      <c r="M177" s="156" t="s">
        <v>1</v>
      </c>
      <c r="N177" s="157" t="s">
        <v>36</v>
      </c>
      <c r="O177" s="58"/>
      <c r="P177" s="158">
        <f t="shared" si="21"/>
        <v>0</v>
      </c>
      <c r="Q177" s="158">
        <v>1.58E-3</v>
      </c>
      <c r="R177" s="158">
        <f t="shared" si="22"/>
        <v>4.7400000000000003E-3</v>
      </c>
      <c r="S177" s="158">
        <v>0</v>
      </c>
      <c r="T177" s="159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0" t="s">
        <v>185</v>
      </c>
      <c r="AT177" s="160" t="s">
        <v>121</v>
      </c>
      <c r="AU177" s="160" t="s">
        <v>126</v>
      </c>
      <c r="AY177" s="14" t="s">
        <v>118</v>
      </c>
      <c r="BE177" s="161">
        <f t="shared" si="24"/>
        <v>0</v>
      </c>
      <c r="BF177" s="161">
        <f t="shared" si="25"/>
        <v>0</v>
      </c>
      <c r="BG177" s="161">
        <f t="shared" si="26"/>
        <v>0</v>
      </c>
      <c r="BH177" s="161">
        <f t="shared" si="27"/>
        <v>0</v>
      </c>
      <c r="BI177" s="161">
        <f t="shared" si="28"/>
        <v>0</v>
      </c>
      <c r="BJ177" s="14" t="s">
        <v>126</v>
      </c>
      <c r="BK177" s="161">
        <f t="shared" si="29"/>
        <v>0</v>
      </c>
      <c r="BL177" s="14" t="s">
        <v>185</v>
      </c>
      <c r="BM177" s="160" t="s">
        <v>295</v>
      </c>
    </row>
    <row r="178" spans="1:65" s="2" customFormat="1" ht="24.2" customHeight="1">
      <c r="A178" s="29"/>
      <c r="B178" s="147"/>
      <c r="C178" s="148" t="s">
        <v>296</v>
      </c>
      <c r="D178" s="148" t="s">
        <v>121</v>
      </c>
      <c r="E178" s="149" t="s">
        <v>297</v>
      </c>
      <c r="F178" s="150" t="s">
        <v>298</v>
      </c>
      <c r="G178" s="151" t="s">
        <v>230</v>
      </c>
      <c r="H178" s="152">
        <v>3</v>
      </c>
      <c r="I178" s="153"/>
      <c r="J178" s="154">
        <f t="shared" si="20"/>
        <v>0</v>
      </c>
      <c r="K178" s="155"/>
      <c r="L178" s="30"/>
      <c r="M178" s="156" t="s">
        <v>1</v>
      </c>
      <c r="N178" s="157" t="s">
        <v>36</v>
      </c>
      <c r="O178" s="58"/>
      <c r="P178" s="158">
        <f t="shared" si="21"/>
        <v>0</v>
      </c>
      <c r="Q178" s="158">
        <v>0</v>
      </c>
      <c r="R178" s="158">
        <f t="shared" si="22"/>
        <v>0</v>
      </c>
      <c r="S178" s="158">
        <v>1.1000000000000001E-3</v>
      </c>
      <c r="T178" s="159">
        <f t="shared" si="23"/>
        <v>3.3E-3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0" t="s">
        <v>185</v>
      </c>
      <c r="AT178" s="160" t="s">
        <v>121</v>
      </c>
      <c r="AU178" s="160" t="s">
        <v>126</v>
      </c>
      <c r="AY178" s="14" t="s">
        <v>118</v>
      </c>
      <c r="BE178" s="161">
        <f t="shared" si="24"/>
        <v>0</v>
      </c>
      <c r="BF178" s="161">
        <f t="shared" si="25"/>
        <v>0</v>
      </c>
      <c r="BG178" s="161">
        <f t="shared" si="26"/>
        <v>0</v>
      </c>
      <c r="BH178" s="161">
        <f t="shared" si="27"/>
        <v>0</v>
      </c>
      <c r="BI178" s="161">
        <f t="shared" si="28"/>
        <v>0</v>
      </c>
      <c r="BJ178" s="14" t="s">
        <v>126</v>
      </c>
      <c r="BK178" s="161">
        <f t="shared" si="29"/>
        <v>0</v>
      </c>
      <c r="BL178" s="14" t="s">
        <v>185</v>
      </c>
      <c r="BM178" s="160" t="s">
        <v>299</v>
      </c>
    </row>
    <row r="179" spans="1:65" s="2" customFormat="1" ht="24.2" customHeight="1">
      <c r="A179" s="29"/>
      <c r="B179" s="147"/>
      <c r="C179" s="148" t="s">
        <v>300</v>
      </c>
      <c r="D179" s="148" t="s">
        <v>121</v>
      </c>
      <c r="E179" s="149" t="s">
        <v>301</v>
      </c>
      <c r="F179" s="150" t="s">
        <v>302</v>
      </c>
      <c r="G179" s="151" t="s">
        <v>179</v>
      </c>
      <c r="H179" s="152">
        <v>25.1</v>
      </c>
      <c r="I179" s="153"/>
      <c r="J179" s="154">
        <f t="shared" si="20"/>
        <v>0</v>
      </c>
      <c r="K179" s="155"/>
      <c r="L179" s="30"/>
      <c r="M179" s="156" t="s">
        <v>1</v>
      </c>
      <c r="N179" s="157" t="s">
        <v>36</v>
      </c>
      <c r="O179" s="58"/>
      <c r="P179" s="158">
        <f t="shared" si="21"/>
        <v>0</v>
      </c>
      <c r="Q179" s="158">
        <v>4.2900000000000004E-3</v>
      </c>
      <c r="R179" s="158">
        <f t="shared" si="22"/>
        <v>0.10767900000000001</v>
      </c>
      <c r="S179" s="158">
        <v>0</v>
      </c>
      <c r="T179" s="159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0" t="s">
        <v>185</v>
      </c>
      <c r="AT179" s="160" t="s">
        <v>121</v>
      </c>
      <c r="AU179" s="160" t="s">
        <v>126</v>
      </c>
      <c r="AY179" s="14" t="s">
        <v>118</v>
      </c>
      <c r="BE179" s="161">
        <f t="shared" si="24"/>
        <v>0</v>
      </c>
      <c r="BF179" s="161">
        <f t="shared" si="25"/>
        <v>0</v>
      </c>
      <c r="BG179" s="161">
        <f t="shared" si="26"/>
        <v>0</v>
      </c>
      <c r="BH179" s="161">
        <f t="shared" si="27"/>
        <v>0</v>
      </c>
      <c r="BI179" s="161">
        <f t="shared" si="28"/>
        <v>0</v>
      </c>
      <c r="BJ179" s="14" t="s">
        <v>126</v>
      </c>
      <c r="BK179" s="161">
        <f t="shared" si="29"/>
        <v>0</v>
      </c>
      <c r="BL179" s="14" t="s">
        <v>185</v>
      </c>
      <c r="BM179" s="160" t="s">
        <v>303</v>
      </c>
    </row>
    <row r="180" spans="1:65" s="2" customFormat="1" ht="24.2" customHeight="1">
      <c r="A180" s="29"/>
      <c r="B180" s="147"/>
      <c r="C180" s="148" t="s">
        <v>304</v>
      </c>
      <c r="D180" s="148" t="s">
        <v>121</v>
      </c>
      <c r="E180" s="149" t="s">
        <v>305</v>
      </c>
      <c r="F180" s="150" t="s">
        <v>306</v>
      </c>
      <c r="G180" s="151" t="s">
        <v>179</v>
      </c>
      <c r="H180" s="152">
        <v>31.5</v>
      </c>
      <c r="I180" s="153"/>
      <c r="J180" s="154">
        <f t="shared" si="20"/>
        <v>0</v>
      </c>
      <c r="K180" s="155"/>
      <c r="L180" s="30"/>
      <c r="M180" s="156" t="s">
        <v>1</v>
      </c>
      <c r="N180" s="157" t="s">
        <v>36</v>
      </c>
      <c r="O180" s="58"/>
      <c r="P180" s="158">
        <f t="shared" si="21"/>
        <v>0</v>
      </c>
      <c r="Q180" s="158">
        <v>5.1200000000000004E-3</v>
      </c>
      <c r="R180" s="158">
        <f t="shared" si="22"/>
        <v>0.16128000000000001</v>
      </c>
      <c r="S180" s="158">
        <v>0</v>
      </c>
      <c r="T180" s="159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0" t="s">
        <v>185</v>
      </c>
      <c r="AT180" s="160" t="s">
        <v>121</v>
      </c>
      <c r="AU180" s="160" t="s">
        <v>126</v>
      </c>
      <c r="AY180" s="14" t="s">
        <v>118</v>
      </c>
      <c r="BE180" s="161">
        <f t="shared" si="24"/>
        <v>0</v>
      </c>
      <c r="BF180" s="161">
        <f t="shared" si="25"/>
        <v>0</v>
      </c>
      <c r="BG180" s="161">
        <f t="shared" si="26"/>
        <v>0</v>
      </c>
      <c r="BH180" s="161">
        <f t="shared" si="27"/>
        <v>0</v>
      </c>
      <c r="BI180" s="161">
        <f t="shared" si="28"/>
        <v>0</v>
      </c>
      <c r="BJ180" s="14" t="s">
        <v>126</v>
      </c>
      <c r="BK180" s="161">
        <f t="shared" si="29"/>
        <v>0</v>
      </c>
      <c r="BL180" s="14" t="s">
        <v>185</v>
      </c>
      <c r="BM180" s="160" t="s">
        <v>307</v>
      </c>
    </row>
    <row r="181" spans="1:65" s="2" customFormat="1" ht="24.2" customHeight="1">
      <c r="A181" s="29"/>
      <c r="B181" s="147"/>
      <c r="C181" s="148" t="s">
        <v>308</v>
      </c>
      <c r="D181" s="148" t="s">
        <v>121</v>
      </c>
      <c r="E181" s="149" t="s">
        <v>309</v>
      </c>
      <c r="F181" s="150" t="s">
        <v>310</v>
      </c>
      <c r="G181" s="151" t="s">
        <v>179</v>
      </c>
      <c r="H181" s="152">
        <v>31.5</v>
      </c>
      <c r="I181" s="153"/>
      <c r="J181" s="154">
        <f t="shared" si="20"/>
        <v>0</v>
      </c>
      <c r="K181" s="155"/>
      <c r="L181" s="30"/>
      <c r="M181" s="156" t="s">
        <v>1</v>
      </c>
      <c r="N181" s="157" t="s">
        <v>36</v>
      </c>
      <c r="O181" s="58"/>
      <c r="P181" s="158">
        <f t="shared" si="21"/>
        <v>0</v>
      </c>
      <c r="Q181" s="158">
        <v>0</v>
      </c>
      <c r="R181" s="158">
        <f t="shared" si="22"/>
        <v>0</v>
      </c>
      <c r="S181" s="158">
        <v>2.3E-3</v>
      </c>
      <c r="T181" s="159">
        <f t="shared" si="23"/>
        <v>7.2450000000000001E-2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0" t="s">
        <v>185</v>
      </c>
      <c r="AT181" s="160" t="s">
        <v>121</v>
      </c>
      <c r="AU181" s="160" t="s">
        <v>126</v>
      </c>
      <c r="AY181" s="14" t="s">
        <v>118</v>
      </c>
      <c r="BE181" s="161">
        <f t="shared" si="24"/>
        <v>0</v>
      </c>
      <c r="BF181" s="161">
        <f t="shared" si="25"/>
        <v>0</v>
      </c>
      <c r="BG181" s="161">
        <f t="shared" si="26"/>
        <v>0</v>
      </c>
      <c r="BH181" s="161">
        <f t="shared" si="27"/>
        <v>0</v>
      </c>
      <c r="BI181" s="161">
        <f t="shared" si="28"/>
        <v>0</v>
      </c>
      <c r="BJ181" s="14" t="s">
        <v>126</v>
      </c>
      <c r="BK181" s="161">
        <f t="shared" si="29"/>
        <v>0</v>
      </c>
      <c r="BL181" s="14" t="s">
        <v>185</v>
      </c>
      <c r="BM181" s="160" t="s">
        <v>311</v>
      </c>
    </row>
    <row r="182" spans="1:65" s="2" customFormat="1" ht="24.2" customHeight="1">
      <c r="A182" s="29"/>
      <c r="B182" s="147"/>
      <c r="C182" s="148" t="s">
        <v>312</v>
      </c>
      <c r="D182" s="148" t="s">
        <v>121</v>
      </c>
      <c r="E182" s="149" t="s">
        <v>313</v>
      </c>
      <c r="F182" s="150" t="s">
        <v>314</v>
      </c>
      <c r="G182" s="151" t="s">
        <v>179</v>
      </c>
      <c r="H182" s="152">
        <v>4</v>
      </c>
      <c r="I182" s="153"/>
      <c r="J182" s="154">
        <f t="shared" si="20"/>
        <v>0</v>
      </c>
      <c r="K182" s="155"/>
      <c r="L182" s="30"/>
      <c r="M182" s="156" t="s">
        <v>1</v>
      </c>
      <c r="N182" s="157" t="s">
        <v>36</v>
      </c>
      <c r="O182" s="58"/>
      <c r="P182" s="158">
        <f t="shared" si="21"/>
        <v>0</v>
      </c>
      <c r="Q182" s="158">
        <v>0</v>
      </c>
      <c r="R182" s="158">
        <f t="shared" si="22"/>
        <v>0</v>
      </c>
      <c r="S182" s="158">
        <v>3.3800000000000002E-3</v>
      </c>
      <c r="T182" s="159">
        <f t="shared" si="23"/>
        <v>1.3520000000000001E-2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0" t="s">
        <v>185</v>
      </c>
      <c r="AT182" s="160" t="s">
        <v>121</v>
      </c>
      <c r="AU182" s="160" t="s">
        <v>126</v>
      </c>
      <c r="AY182" s="14" t="s">
        <v>118</v>
      </c>
      <c r="BE182" s="161">
        <f t="shared" si="24"/>
        <v>0</v>
      </c>
      <c r="BF182" s="161">
        <f t="shared" si="25"/>
        <v>0</v>
      </c>
      <c r="BG182" s="161">
        <f t="shared" si="26"/>
        <v>0</v>
      </c>
      <c r="BH182" s="161">
        <f t="shared" si="27"/>
        <v>0</v>
      </c>
      <c r="BI182" s="161">
        <f t="shared" si="28"/>
        <v>0</v>
      </c>
      <c r="BJ182" s="14" t="s">
        <v>126</v>
      </c>
      <c r="BK182" s="161">
        <f t="shared" si="29"/>
        <v>0</v>
      </c>
      <c r="BL182" s="14" t="s">
        <v>185</v>
      </c>
      <c r="BM182" s="160" t="s">
        <v>315</v>
      </c>
    </row>
    <row r="183" spans="1:65" s="2" customFormat="1" ht="24.2" customHeight="1">
      <c r="A183" s="29"/>
      <c r="B183" s="147"/>
      <c r="C183" s="148" t="s">
        <v>316</v>
      </c>
      <c r="D183" s="148" t="s">
        <v>121</v>
      </c>
      <c r="E183" s="149" t="s">
        <v>317</v>
      </c>
      <c r="F183" s="150" t="s">
        <v>318</v>
      </c>
      <c r="G183" s="151" t="s">
        <v>230</v>
      </c>
      <c r="H183" s="152">
        <v>2</v>
      </c>
      <c r="I183" s="153"/>
      <c r="J183" s="154">
        <f t="shared" si="20"/>
        <v>0</v>
      </c>
      <c r="K183" s="155"/>
      <c r="L183" s="30"/>
      <c r="M183" s="156" t="s">
        <v>1</v>
      </c>
      <c r="N183" s="157" t="s">
        <v>36</v>
      </c>
      <c r="O183" s="58"/>
      <c r="P183" s="158">
        <f t="shared" si="21"/>
        <v>0</v>
      </c>
      <c r="Q183" s="158">
        <v>0</v>
      </c>
      <c r="R183" s="158">
        <f t="shared" si="22"/>
        <v>0</v>
      </c>
      <c r="S183" s="158">
        <v>2.0999999999999999E-3</v>
      </c>
      <c r="T183" s="159">
        <f t="shared" si="23"/>
        <v>4.1999999999999997E-3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0" t="s">
        <v>185</v>
      </c>
      <c r="AT183" s="160" t="s">
        <v>121</v>
      </c>
      <c r="AU183" s="160" t="s">
        <v>126</v>
      </c>
      <c r="AY183" s="14" t="s">
        <v>118</v>
      </c>
      <c r="BE183" s="161">
        <f t="shared" si="24"/>
        <v>0</v>
      </c>
      <c r="BF183" s="161">
        <f t="shared" si="25"/>
        <v>0</v>
      </c>
      <c r="BG183" s="161">
        <f t="shared" si="26"/>
        <v>0</v>
      </c>
      <c r="BH183" s="161">
        <f t="shared" si="27"/>
        <v>0</v>
      </c>
      <c r="BI183" s="161">
        <f t="shared" si="28"/>
        <v>0</v>
      </c>
      <c r="BJ183" s="14" t="s">
        <v>126</v>
      </c>
      <c r="BK183" s="161">
        <f t="shared" si="29"/>
        <v>0</v>
      </c>
      <c r="BL183" s="14" t="s">
        <v>185</v>
      </c>
      <c r="BM183" s="160" t="s">
        <v>319</v>
      </c>
    </row>
    <row r="184" spans="1:65" s="2" customFormat="1" ht="24.2" customHeight="1">
      <c r="A184" s="29"/>
      <c r="B184" s="147"/>
      <c r="C184" s="148" t="s">
        <v>320</v>
      </c>
      <c r="D184" s="148" t="s">
        <v>121</v>
      </c>
      <c r="E184" s="149" t="s">
        <v>321</v>
      </c>
      <c r="F184" s="150" t="s">
        <v>322</v>
      </c>
      <c r="G184" s="151" t="s">
        <v>230</v>
      </c>
      <c r="H184" s="152">
        <v>1</v>
      </c>
      <c r="I184" s="153"/>
      <c r="J184" s="154">
        <f t="shared" si="20"/>
        <v>0</v>
      </c>
      <c r="K184" s="155"/>
      <c r="L184" s="30"/>
      <c r="M184" s="156" t="s">
        <v>1</v>
      </c>
      <c r="N184" s="157" t="s">
        <v>36</v>
      </c>
      <c r="O184" s="58"/>
      <c r="P184" s="158">
        <f t="shared" si="21"/>
        <v>0</v>
      </c>
      <c r="Q184" s="158">
        <v>0</v>
      </c>
      <c r="R184" s="158">
        <f t="shared" si="22"/>
        <v>0</v>
      </c>
      <c r="S184" s="158">
        <v>2.8999999999999998E-3</v>
      </c>
      <c r="T184" s="159">
        <f t="shared" si="23"/>
        <v>2.8999999999999998E-3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0" t="s">
        <v>185</v>
      </c>
      <c r="AT184" s="160" t="s">
        <v>121</v>
      </c>
      <c r="AU184" s="160" t="s">
        <v>126</v>
      </c>
      <c r="AY184" s="14" t="s">
        <v>118</v>
      </c>
      <c r="BE184" s="161">
        <f t="shared" si="24"/>
        <v>0</v>
      </c>
      <c r="BF184" s="161">
        <f t="shared" si="25"/>
        <v>0</v>
      </c>
      <c r="BG184" s="161">
        <f t="shared" si="26"/>
        <v>0</v>
      </c>
      <c r="BH184" s="161">
        <f t="shared" si="27"/>
        <v>0</v>
      </c>
      <c r="BI184" s="161">
        <f t="shared" si="28"/>
        <v>0</v>
      </c>
      <c r="BJ184" s="14" t="s">
        <v>126</v>
      </c>
      <c r="BK184" s="161">
        <f t="shared" si="29"/>
        <v>0</v>
      </c>
      <c r="BL184" s="14" t="s">
        <v>185</v>
      </c>
      <c r="BM184" s="160" t="s">
        <v>323</v>
      </c>
    </row>
    <row r="185" spans="1:65" s="2" customFormat="1" ht="33" customHeight="1">
      <c r="A185" s="29"/>
      <c r="B185" s="147"/>
      <c r="C185" s="148" t="s">
        <v>324</v>
      </c>
      <c r="D185" s="148" t="s">
        <v>121</v>
      </c>
      <c r="E185" s="149" t="s">
        <v>325</v>
      </c>
      <c r="F185" s="150" t="s">
        <v>326</v>
      </c>
      <c r="G185" s="151" t="s">
        <v>230</v>
      </c>
      <c r="H185" s="152">
        <v>3</v>
      </c>
      <c r="I185" s="153"/>
      <c r="J185" s="154">
        <f t="shared" si="20"/>
        <v>0</v>
      </c>
      <c r="K185" s="155"/>
      <c r="L185" s="30"/>
      <c r="M185" s="156" t="s">
        <v>1</v>
      </c>
      <c r="N185" s="157" t="s">
        <v>36</v>
      </c>
      <c r="O185" s="58"/>
      <c r="P185" s="158">
        <f t="shared" si="21"/>
        <v>0</v>
      </c>
      <c r="Q185" s="158">
        <v>1E-4</v>
      </c>
      <c r="R185" s="158">
        <f t="shared" si="22"/>
        <v>3.0000000000000003E-4</v>
      </c>
      <c r="S185" s="158">
        <v>0</v>
      </c>
      <c r="T185" s="159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0" t="s">
        <v>185</v>
      </c>
      <c r="AT185" s="160" t="s">
        <v>121</v>
      </c>
      <c r="AU185" s="160" t="s">
        <v>126</v>
      </c>
      <c r="AY185" s="14" t="s">
        <v>118</v>
      </c>
      <c r="BE185" s="161">
        <f t="shared" si="24"/>
        <v>0</v>
      </c>
      <c r="BF185" s="161">
        <f t="shared" si="25"/>
        <v>0</v>
      </c>
      <c r="BG185" s="161">
        <f t="shared" si="26"/>
        <v>0</v>
      </c>
      <c r="BH185" s="161">
        <f t="shared" si="27"/>
        <v>0</v>
      </c>
      <c r="BI185" s="161">
        <f t="shared" si="28"/>
        <v>0</v>
      </c>
      <c r="BJ185" s="14" t="s">
        <v>126</v>
      </c>
      <c r="BK185" s="161">
        <f t="shared" si="29"/>
        <v>0</v>
      </c>
      <c r="BL185" s="14" t="s">
        <v>185</v>
      </c>
      <c r="BM185" s="160" t="s">
        <v>327</v>
      </c>
    </row>
    <row r="186" spans="1:65" s="2" customFormat="1" ht="24.2" customHeight="1">
      <c r="A186" s="29"/>
      <c r="B186" s="147"/>
      <c r="C186" s="162" t="s">
        <v>328</v>
      </c>
      <c r="D186" s="162" t="s">
        <v>239</v>
      </c>
      <c r="E186" s="163" t="s">
        <v>329</v>
      </c>
      <c r="F186" s="164" t="s">
        <v>330</v>
      </c>
      <c r="G186" s="165" t="s">
        <v>230</v>
      </c>
      <c r="H186" s="166">
        <v>3</v>
      </c>
      <c r="I186" s="167"/>
      <c r="J186" s="168">
        <f t="shared" si="20"/>
        <v>0</v>
      </c>
      <c r="K186" s="169"/>
      <c r="L186" s="170"/>
      <c r="M186" s="171" t="s">
        <v>1</v>
      </c>
      <c r="N186" s="172" t="s">
        <v>36</v>
      </c>
      <c r="O186" s="58"/>
      <c r="P186" s="158">
        <f t="shared" si="21"/>
        <v>0</v>
      </c>
      <c r="Q186" s="158">
        <v>5.5999999999999995E-4</v>
      </c>
      <c r="R186" s="158">
        <f t="shared" si="22"/>
        <v>1.6799999999999999E-3</v>
      </c>
      <c r="S186" s="158">
        <v>0</v>
      </c>
      <c r="T186" s="159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0" t="s">
        <v>242</v>
      </c>
      <c r="AT186" s="160" t="s">
        <v>239</v>
      </c>
      <c r="AU186" s="160" t="s">
        <v>126</v>
      </c>
      <c r="AY186" s="14" t="s">
        <v>118</v>
      </c>
      <c r="BE186" s="161">
        <f t="shared" si="24"/>
        <v>0</v>
      </c>
      <c r="BF186" s="161">
        <f t="shared" si="25"/>
        <v>0</v>
      </c>
      <c r="BG186" s="161">
        <f t="shared" si="26"/>
        <v>0</v>
      </c>
      <c r="BH186" s="161">
        <f t="shared" si="27"/>
        <v>0</v>
      </c>
      <c r="BI186" s="161">
        <f t="shared" si="28"/>
        <v>0</v>
      </c>
      <c r="BJ186" s="14" t="s">
        <v>126</v>
      </c>
      <c r="BK186" s="161">
        <f t="shared" si="29"/>
        <v>0</v>
      </c>
      <c r="BL186" s="14" t="s">
        <v>185</v>
      </c>
      <c r="BM186" s="160" t="s">
        <v>331</v>
      </c>
    </row>
    <row r="187" spans="1:65" s="2" customFormat="1" ht="37.9" customHeight="1">
      <c r="A187" s="29"/>
      <c r="B187" s="147"/>
      <c r="C187" s="148" t="s">
        <v>332</v>
      </c>
      <c r="D187" s="148" t="s">
        <v>121</v>
      </c>
      <c r="E187" s="149" t="s">
        <v>333</v>
      </c>
      <c r="F187" s="150" t="s">
        <v>334</v>
      </c>
      <c r="G187" s="151" t="s">
        <v>230</v>
      </c>
      <c r="H187" s="152">
        <v>12</v>
      </c>
      <c r="I187" s="153"/>
      <c r="J187" s="154">
        <f t="shared" si="20"/>
        <v>0</v>
      </c>
      <c r="K187" s="155"/>
      <c r="L187" s="30"/>
      <c r="M187" s="156" t="s">
        <v>1</v>
      </c>
      <c r="N187" s="157" t="s">
        <v>36</v>
      </c>
      <c r="O187" s="58"/>
      <c r="P187" s="158">
        <f t="shared" si="21"/>
        <v>0</v>
      </c>
      <c r="Q187" s="158">
        <v>0</v>
      </c>
      <c r="R187" s="158">
        <f t="shared" si="22"/>
        <v>0</v>
      </c>
      <c r="S187" s="158">
        <v>0</v>
      </c>
      <c r="T187" s="159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0" t="s">
        <v>185</v>
      </c>
      <c r="AT187" s="160" t="s">
        <v>121</v>
      </c>
      <c r="AU187" s="160" t="s">
        <v>126</v>
      </c>
      <c r="AY187" s="14" t="s">
        <v>118</v>
      </c>
      <c r="BE187" s="161">
        <f t="shared" si="24"/>
        <v>0</v>
      </c>
      <c r="BF187" s="161">
        <f t="shared" si="25"/>
        <v>0</v>
      </c>
      <c r="BG187" s="161">
        <f t="shared" si="26"/>
        <v>0</v>
      </c>
      <c r="BH187" s="161">
        <f t="shared" si="27"/>
        <v>0</v>
      </c>
      <c r="BI187" s="161">
        <f t="shared" si="28"/>
        <v>0</v>
      </c>
      <c r="BJ187" s="14" t="s">
        <v>126</v>
      </c>
      <c r="BK187" s="161">
        <f t="shared" si="29"/>
        <v>0</v>
      </c>
      <c r="BL187" s="14" t="s">
        <v>185</v>
      </c>
      <c r="BM187" s="160" t="s">
        <v>335</v>
      </c>
    </row>
    <row r="188" spans="1:65" s="2" customFormat="1" ht="24.2" customHeight="1">
      <c r="A188" s="29"/>
      <c r="B188" s="147"/>
      <c r="C188" s="162" t="s">
        <v>336</v>
      </c>
      <c r="D188" s="162" t="s">
        <v>239</v>
      </c>
      <c r="E188" s="163" t="s">
        <v>337</v>
      </c>
      <c r="F188" s="164" t="s">
        <v>338</v>
      </c>
      <c r="G188" s="165" t="s">
        <v>230</v>
      </c>
      <c r="H188" s="166">
        <v>12</v>
      </c>
      <c r="I188" s="167"/>
      <c r="J188" s="168">
        <f t="shared" si="20"/>
        <v>0</v>
      </c>
      <c r="K188" s="169"/>
      <c r="L188" s="170"/>
      <c r="M188" s="171" t="s">
        <v>1</v>
      </c>
      <c r="N188" s="172" t="s">
        <v>36</v>
      </c>
      <c r="O188" s="58"/>
      <c r="P188" s="158">
        <f t="shared" si="21"/>
        <v>0</v>
      </c>
      <c r="Q188" s="158">
        <v>2.7999999999999998E-4</v>
      </c>
      <c r="R188" s="158">
        <f t="shared" si="22"/>
        <v>3.3599999999999997E-3</v>
      </c>
      <c r="S188" s="158">
        <v>0</v>
      </c>
      <c r="T188" s="159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0" t="s">
        <v>242</v>
      </c>
      <c r="AT188" s="160" t="s">
        <v>239</v>
      </c>
      <c r="AU188" s="160" t="s">
        <v>126</v>
      </c>
      <c r="AY188" s="14" t="s">
        <v>118</v>
      </c>
      <c r="BE188" s="161">
        <f t="shared" si="24"/>
        <v>0</v>
      </c>
      <c r="BF188" s="161">
        <f t="shared" si="25"/>
        <v>0</v>
      </c>
      <c r="BG188" s="161">
        <f t="shared" si="26"/>
        <v>0</v>
      </c>
      <c r="BH188" s="161">
        <f t="shared" si="27"/>
        <v>0</v>
      </c>
      <c r="BI188" s="161">
        <f t="shared" si="28"/>
        <v>0</v>
      </c>
      <c r="BJ188" s="14" t="s">
        <v>126</v>
      </c>
      <c r="BK188" s="161">
        <f t="shared" si="29"/>
        <v>0</v>
      </c>
      <c r="BL188" s="14" t="s">
        <v>185</v>
      </c>
      <c r="BM188" s="160" t="s">
        <v>339</v>
      </c>
    </row>
    <row r="189" spans="1:65" s="2" customFormat="1" ht="24.2" customHeight="1">
      <c r="A189" s="29"/>
      <c r="B189" s="147"/>
      <c r="C189" s="148" t="s">
        <v>340</v>
      </c>
      <c r="D189" s="148" t="s">
        <v>121</v>
      </c>
      <c r="E189" s="149" t="s">
        <v>341</v>
      </c>
      <c r="F189" s="150" t="s">
        <v>342</v>
      </c>
      <c r="G189" s="151" t="s">
        <v>179</v>
      </c>
      <c r="H189" s="152">
        <v>11.5</v>
      </c>
      <c r="I189" s="153"/>
      <c r="J189" s="154">
        <f t="shared" si="20"/>
        <v>0</v>
      </c>
      <c r="K189" s="155"/>
      <c r="L189" s="30"/>
      <c r="M189" s="156" t="s">
        <v>1</v>
      </c>
      <c r="N189" s="157" t="s">
        <v>36</v>
      </c>
      <c r="O189" s="58"/>
      <c r="P189" s="158">
        <f t="shared" si="21"/>
        <v>0</v>
      </c>
      <c r="Q189" s="158">
        <v>2.8E-3</v>
      </c>
      <c r="R189" s="158">
        <f t="shared" si="22"/>
        <v>3.2199999999999999E-2</v>
      </c>
      <c r="S189" s="158">
        <v>0</v>
      </c>
      <c r="T189" s="159">
        <f t="shared" si="2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0" t="s">
        <v>185</v>
      </c>
      <c r="AT189" s="160" t="s">
        <v>121</v>
      </c>
      <c r="AU189" s="160" t="s">
        <v>126</v>
      </c>
      <c r="AY189" s="14" t="s">
        <v>118</v>
      </c>
      <c r="BE189" s="161">
        <f t="shared" si="24"/>
        <v>0</v>
      </c>
      <c r="BF189" s="161">
        <f t="shared" si="25"/>
        <v>0</v>
      </c>
      <c r="BG189" s="161">
        <f t="shared" si="26"/>
        <v>0</v>
      </c>
      <c r="BH189" s="161">
        <f t="shared" si="27"/>
        <v>0</v>
      </c>
      <c r="BI189" s="161">
        <f t="shared" si="28"/>
        <v>0</v>
      </c>
      <c r="BJ189" s="14" t="s">
        <v>126</v>
      </c>
      <c r="BK189" s="161">
        <f t="shared" si="29"/>
        <v>0</v>
      </c>
      <c r="BL189" s="14" t="s">
        <v>185</v>
      </c>
      <c r="BM189" s="160" t="s">
        <v>343</v>
      </c>
    </row>
    <row r="190" spans="1:65" s="2" customFormat="1" ht="24.2" customHeight="1">
      <c r="A190" s="29"/>
      <c r="B190" s="147"/>
      <c r="C190" s="148" t="s">
        <v>344</v>
      </c>
      <c r="D190" s="148" t="s">
        <v>121</v>
      </c>
      <c r="E190" s="149" t="s">
        <v>345</v>
      </c>
      <c r="F190" s="150" t="s">
        <v>346</v>
      </c>
      <c r="G190" s="151" t="s">
        <v>179</v>
      </c>
      <c r="H190" s="152">
        <v>7.5</v>
      </c>
      <c r="I190" s="153"/>
      <c r="J190" s="154">
        <f t="shared" si="20"/>
        <v>0</v>
      </c>
      <c r="K190" s="155"/>
      <c r="L190" s="30"/>
      <c r="M190" s="156" t="s">
        <v>1</v>
      </c>
      <c r="N190" s="157" t="s">
        <v>36</v>
      </c>
      <c r="O190" s="58"/>
      <c r="P190" s="158">
        <f t="shared" si="21"/>
        <v>0</v>
      </c>
      <c r="Q190" s="158">
        <v>0</v>
      </c>
      <c r="R190" s="158">
        <f t="shared" si="22"/>
        <v>0</v>
      </c>
      <c r="S190" s="158">
        <v>2.8500000000000001E-3</v>
      </c>
      <c r="T190" s="159">
        <f t="shared" si="23"/>
        <v>2.1375000000000002E-2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0" t="s">
        <v>185</v>
      </c>
      <c r="AT190" s="160" t="s">
        <v>121</v>
      </c>
      <c r="AU190" s="160" t="s">
        <v>126</v>
      </c>
      <c r="AY190" s="14" t="s">
        <v>118</v>
      </c>
      <c r="BE190" s="161">
        <f t="shared" si="24"/>
        <v>0</v>
      </c>
      <c r="BF190" s="161">
        <f t="shared" si="25"/>
        <v>0</v>
      </c>
      <c r="BG190" s="161">
        <f t="shared" si="26"/>
        <v>0</v>
      </c>
      <c r="BH190" s="161">
        <f t="shared" si="27"/>
        <v>0</v>
      </c>
      <c r="BI190" s="161">
        <f t="shared" si="28"/>
        <v>0</v>
      </c>
      <c r="BJ190" s="14" t="s">
        <v>126</v>
      </c>
      <c r="BK190" s="161">
        <f t="shared" si="29"/>
        <v>0</v>
      </c>
      <c r="BL190" s="14" t="s">
        <v>185</v>
      </c>
      <c r="BM190" s="160" t="s">
        <v>347</v>
      </c>
    </row>
    <row r="191" spans="1:65" s="2" customFormat="1" ht="24.2" customHeight="1">
      <c r="A191" s="29"/>
      <c r="B191" s="147"/>
      <c r="C191" s="148" t="s">
        <v>348</v>
      </c>
      <c r="D191" s="148" t="s">
        <v>121</v>
      </c>
      <c r="E191" s="149" t="s">
        <v>349</v>
      </c>
      <c r="F191" s="150" t="s">
        <v>350</v>
      </c>
      <c r="G191" s="151" t="s">
        <v>251</v>
      </c>
      <c r="H191" s="173"/>
      <c r="I191" s="153"/>
      <c r="J191" s="154">
        <f t="shared" si="20"/>
        <v>0</v>
      </c>
      <c r="K191" s="155"/>
      <c r="L191" s="30"/>
      <c r="M191" s="156" t="s">
        <v>1</v>
      </c>
      <c r="N191" s="157" t="s">
        <v>36</v>
      </c>
      <c r="O191" s="58"/>
      <c r="P191" s="158">
        <f t="shared" si="21"/>
        <v>0</v>
      </c>
      <c r="Q191" s="158">
        <v>0</v>
      </c>
      <c r="R191" s="158">
        <f t="shared" si="22"/>
        <v>0</v>
      </c>
      <c r="S191" s="158">
        <v>0</v>
      </c>
      <c r="T191" s="159">
        <f t="shared" si="2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0" t="s">
        <v>185</v>
      </c>
      <c r="AT191" s="160" t="s">
        <v>121</v>
      </c>
      <c r="AU191" s="160" t="s">
        <v>126</v>
      </c>
      <c r="AY191" s="14" t="s">
        <v>118</v>
      </c>
      <c r="BE191" s="161">
        <f t="shared" si="24"/>
        <v>0</v>
      </c>
      <c r="BF191" s="161">
        <f t="shared" si="25"/>
        <v>0</v>
      </c>
      <c r="BG191" s="161">
        <f t="shared" si="26"/>
        <v>0</v>
      </c>
      <c r="BH191" s="161">
        <f t="shared" si="27"/>
        <v>0</v>
      </c>
      <c r="BI191" s="161">
        <f t="shared" si="28"/>
        <v>0</v>
      </c>
      <c r="BJ191" s="14" t="s">
        <v>126</v>
      </c>
      <c r="BK191" s="161">
        <f t="shared" si="29"/>
        <v>0</v>
      </c>
      <c r="BL191" s="14" t="s">
        <v>185</v>
      </c>
      <c r="BM191" s="160" t="s">
        <v>351</v>
      </c>
    </row>
    <row r="192" spans="1:65" s="12" customFormat="1" ht="22.9" customHeight="1">
      <c r="B192" s="134"/>
      <c r="D192" s="135" t="s">
        <v>69</v>
      </c>
      <c r="E192" s="145" t="s">
        <v>352</v>
      </c>
      <c r="F192" s="145" t="s">
        <v>353</v>
      </c>
      <c r="I192" s="137"/>
      <c r="J192" s="146">
        <f>BK192</f>
        <v>0</v>
      </c>
      <c r="L192" s="134"/>
      <c r="M192" s="139"/>
      <c r="N192" s="140"/>
      <c r="O192" s="140"/>
      <c r="P192" s="141">
        <f>SUM(P193:P195)</f>
        <v>0</v>
      </c>
      <c r="Q192" s="140"/>
      <c r="R192" s="141">
        <f>SUM(R193:R195)</f>
        <v>5.568204999999999E-2</v>
      </c>
      <c r="S192" s="140"/>
      <c r="T192" s="142">
        <f>SUM(T193:T195)</f>
        <v>0</v>
      </c>
      <c r="AR192" s="135" t="s">
        <v>126</v>
      </c>
      <c r="AT192" s="143" t="s">
        <v>69</v>
      </c>
      <c r="AU192" s="143" t="s">
        <v>78</v>
      </c>
      <c r="AY192" s="135" t="s">
        <v>118</v>
      </c>
      <c r="BK192" s="144">
        <f>SUM(BK193:BK195)</f>
        <v>0</v>
      </c>
    </row>
    <row r="193" spans="1:65" s="2" customFormat="1" ht="24.2" customHeight="1">
      <c r="A193" s="29"/>
      <c r="B193" s="147"/>
      <c r="C193" s="148" t="s">
        <v>354</v>
      </c>
      <c r="D193" s="148" t="s">
        <v>121</v>
      </c>
      <c r="E193" s="149" t="s">
        <v>355</v>
      </c>
      <c r="F193" s="150" t="s">
        <v>356</v>
      </c>
      <c r="G193" s="151" t="s">
        <v>124</v>
      </c>
      <c r="H193" s="152">
        <v>5.6529999999999996</v>
      </c>
      <c r="I193" s="153"/>
      <c r="J193" s="154">
        <f>ROUND(I193*H193,2)</f>
        <v>0</v>
      </c>
      <c r="K193" s="155"/>
      <c r="L193" s="30"/>
      <c r="M193" s="156" t="s">
        <v>1</v>
      </c>
      <c r="N193" s="157" t="s">
        <v>36</v>
      </c>
      <c r="O193" s="58"/>
      <c r="P193" s="158">
        <f>O193*H193</f>
        <v>0</v>
      </c>
      <c r="Q193" s="158">
        <v>0</v>
      </c>
      <c r="R193" s="158">
        <f>Q193*H193</f>
        <v>0</v>
      </c>
      <c r="S193" s="158">
        <v>0</v>
      </c>
      <c r="T193" s="159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0" t="s">
        <v>185</v>
      </c>
      <c r="AT193" s="160" t="s">
        <v>121</v>
      </c>
      <c r="AU193" s="160" t="s">
        <v>126</v>
      </c>
      <c r="AY193" s="14" t="s">
        <v>118</v>
      </c>
      <c r="BE193" s="161">
        <f>IF(N193="základná",J193,0)</f>
        <v>0</v>
      </c>
      <c r="BF193" s="161">
        <f>IF(N193="znížená",J193,0)</f>
        <v>0</v>
      </c>
      <c r="BG193" s="161">
        <f>IF(N193="zákl. prenesená",J193,0)</f>
        <v>0</v>
      </c>
      <c r="BH193" s="161">
        <f>IF(N193="zníž. prenesená",J193,0)</f>
        <v>0</v>
      </c>
      <c r="BI193" s="161">
        <f>IF(N193="nulová",J193,0)</f>
        <v>0</v>
      </c>
      <c r="BJ193" s="14" t="s">
        <v>126</v>
      </c>
      <c r="BK193" s="161">
        <f>ROUND(I193*H193,2)</f>
        <v>0</v>
      </c>
      <c r="BL193" s="14" t="s">
        <v>185</v>
      </c>
      <c r="BM193" s="160" t="s">
        <v>357</v>
      </c>
    </row>
    <row r="194" spans="1:65" s="2" customFormat="1" ht="24.2" customHeight="1">
      <c r="A194" s="29"/>
      <c r="B194" s="147"/>
      <c r="C194" s="162" t="s">
        <v>358</v>
      </c>
      <c r="D194" s="162" t="s">
        <v>239</v>
      </c>
      <c r="E194" s="163" t="s">
        <v>359</v>
      </c>
      <c r="F194" s="164" t="s">
        <v>360</v>
      </c>
      <c r="G194" s="165" t="s">
        <v>124</v>
      </c>
      <c r="H194" s="166">
        <v>5.6529999999999996</v>
      </c>
      <c r="I194" s="167"/>
      <c r="J194" s="168">
        <f>ROUND(I194*H194,2)</f>
        <v>0</v>
      </c>
      <c r="K194" s="169"/>
      <c r="L194" s="170"/>
      <c r="M194" s="171" t="s">
        <v>1</v>
      </c>
      <c r="N194" s="172" t="s">
        <v>36</v>
      </c>
      <c r="O194" s="58"/>
      <c r="P194" s="158">
        <f>O194*H194</f>
        <v>0</v>
      </c>
      <c r="Q194" s="158">
        <v>9.8499999999999994E-3</v>
      </c>
      <c r="R194" s="158">
        <f>Q194*H194</f>
        <v>5.568204999999999E-2</v>
      </c>
      <c r="S194" s="158">
        <v>0</v>
      </c>
      <c r="T194" s="159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0" t="s">
        <v>242</v>
      </c>
      <c r="AT194" s="160" t="s">
        <v>239</v>
      </c>
      <c r="AU194" s="160" t="s">
        <v>126</v>
      </c>
      <c r="AY194" s="14" t="s">
        <v>118</v>
      </c>
      <c r="BE194" s="161">
        <f>IF(N194="základná",J194,0)</f>
        <v>0</v>
      </c>
      <c r="BF194" s="161">
        <f>IF(N194="znížená",J194,0)</f>
        <v>0</v>
      </c>
      <c r="BG194" s="161">
        <f>IF(N194="zákl. prenesená",J194,0)</f>
        <v>0</v>
      </c>
      <c r="BH194" s="161">
        <f>IF(N194="zníž. prenesená",J194,0)</f>
        <v>0</v>
      </c>
      <c r="BI194" s="161">
        <f>IF(N194="nulová",J194,0)</f>
        <v>0</v>
      </c>
      <c r="BJ194" s="14" t="s">
        <v>126</v>
      </c>
      <c r="BK194" s="161">
        <f>ROUND(I194*H194,2)</f>
        <v>0</v>
      </c>
      <c r="BL194" s="14" t="s">
        <v>185</v>
      </c>
      <c r="BM194" s="160" t="s">
        <v>361</v>
      </c>
    </row>
    <row r="195" spans="1:65" s="2" customFormat="1" ht="24.2" customHeight="1">
      <c r="A195" s="29"/>
      <c r="B195" s="147"/>
      <c r="C195" s="148" t="s">
        <v>362</v>
      </c>
      <c r="D195" s="148" t="s">
        <v>121</v>
      </c>
      <c r="E195" s="149" t="s">
        <v>363</v>
      </c>
      <c r="F195" s="150" t="s">
        <v>364</v>
      </c>
      <c r="G195" s="151" t="s">
        <v>251</v>
      </c>
      <c r="H195" s="173"/>
      <c r="I195" s="153"/>
      <c r="J195" s="154">
        <f>ROUND(I195*H195,2)</f>
        <v>0</v>
      </c>
      <c r="K195" s="155"/>
      <c r="L195" s="30"/>
      <c r="M195" s="156" t="s">
        <v>1</v>
      </c>
      <c r="N195" s="157" t="s">
        <v>36</v>
      </c>
      <c r="O195" s="58"/>
      <c r="P195" s="158">
        <f>O195*H195</f>
        <v>0</v>
      </c>
      <c r="Q195" s="158">
        <v>0</v>
      </c>
      <c r="R195" s="158">
        <f>Q195*H195</f>
        <v>0</v>
      </c>
      <c r="S195" s="158">
        <v>0</v>
      </c>
      <c r="T195" s="159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0" t="s">
        <v>185</v>
      </c>
      <c r="AT195" s="160" t="s">
        <v>121</v>
      </c>
      <c r="AU195" s="160" t="s">
        <v>126</v>
      </c>
      <c r="AY195" s="14" t="s">
        <v>118</v>
      </c>
      <c r="BE195" s="161">
        <f>IF(N195="základná",J195,0)</f>
        <v>0</v>
      </c>
      <c r="BF195" s="161">
        <f>IF(N195="znížená",J195,0)</f>
        <v>0</v>
      </c>
      <c r="BG195" s="161">
        <f>IF(N195="zákl. prenesená",J195,0)</f>
        <v>0</v>
      </c>
      <c r="BH195" s="161">
        <f>IF(N195="zníž. prenesená",J195,0)</f>
        <v>0</v>
      </c>
      <c r="BI195" s="161">
        <f>IF(N195="nulová",J195,0)</f>
        <v>0</v>
      </c>
      <c r="BJ195" s="14" t="s">
        <v>126</v>
      </c>
      <c r="BK195" s="161">
        <f>ROUND(I195*H195,2)</f>
        <v>0</v>
      </c>
      <c r="BL195" s="14" t="s">
        <v>185</v>
      </c>
      <c r="BM195" s="160" t="s">
        <v>365</v>
      </c>
    </row>
    <row r="196" spans="1:65" s="12" customFormat="1" ht="22.9" customHeight="1">
      <c r="B196" s="134"/>
      <c r="D196" s="135" t="s">
        <v>69</v>
      </c>
      <c r="E196" s="145" t="s">
        <v>366</v>
      </c>
      <c r="F196" s="145" t="s">
        <v>367</v>
      </c>
      <c r="I196" s="137"/>
      <c r="J196" s="146">
        <f>BK196</f>
        <v>0</v>
      </c>
      <c r="L196" s="134"/>
      <c r="M196" s="139"/>
      <c r="N196" s="140"/>
      <c r="O196" s="140"/>
      <c r="P196" s="141">
        <f>SUM(P197:P198)</f>
        <v>0</v>
      </c>
      <c r="Q196" s="140"/>
      <c r="R196" s="141">
        <f>SUM(R197:R198)</f>
        <v>0</v>
      </c>
      <c r="S196" s="140"/>
      <c r="T196" s="142">
        <f>SUM(T197:T198)</f>
        <v>0</v>
      </c>
      <c r="AR196" s="135" t="s">
        <v>126</v>
      </c>
      <c r="AT196" s="143" t="s">
        <v>69</v>
      </c>
      <c r="AU196" s="143" t="s">
        <v>78</v>
      </c>
      <c r="AY196" s="135" t="s">
        <v>118</v>
      </c>
      <c r="BK196" s="144">
        <f>SUM(BK197:BK198)</f>
        <v>0</v>
      </c>
    </row>
    <row r="197" spans="1:65" s="2" customFormat="1" ht="37.9" customHeight="1">
      <c r="A197" s="29"/>
      <c r="B197" s="147"/>
      <c r="C197" s="148" t="s">
        <v>368</v>
      </c>
      <c r="D197" s="148" t="s">
        <v>121</v>
      </c>
      <c r="E197" s="149" t="s">
        <v>369</v>
      </c>
      <c r="F197" s="150" t="s">
        <v>370</v>
      </c>
      <c r="G197" s="151" t="s">
        <v>124</v>
      </c>
      <c r="H197" s="152">
        <v>104.54</v>
      </c>
      <c r="I197" s="153"/>
      <c r="J197" s="154">
        <f>ROUND(I197*H197,2)</f>
        <v>0</v>
      </c>
      <c r="K197" s="155"/>
      <c r="L197" s="30"/>
      <c r="M197" s="156" t="s">
        <v>1</v>
      </c>
      <c r="N197" s="157" t="s">
        <v>36</v>
      </c>
      <c r="O197" s="58"/>
      <c r="P197" s="158">
        <f>O197*H197</f>
        <v>0</v>
      </c>
      <c r="Q197" s="158">
        <v>0</v>
      </c>
      <c r="R197" s="158">
        <f>Q197*H197</f>
        <v>0</v>
      </c>
      <c r="S197" s="158">
        <v>0</v>
      </c>
      <c r="T197" s="159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0" t="s">
        <v>185</v>
      </c>
      <c r="AT197" s="160" t="s">
        <v>121</v>
      </c>
      <c r="AU197" s="160" t="s">
        <v>126</v>
      </c>
      <c r="AY197" s="14" t="s">
        <v>118</v>
      </c>
      <c r="BE197" s="161">
        <f>IF(N197="základná",J197,0)</f>
        <v>0</v>
      </c>
      <c r="BF197" s="161">
        <f>IF(N197="znížená",J197,0)</f>
        <v>0</v>
      </c>
      <c r="BG197" s="161">
        <f>IF(N197="zákl. prenesená",J197,0)</f>
        <v>0</v>
      </c>
      <c r="BH197" s="161">
        <f>IF(N197="zníž. prenesená",J197,0)</f>
        <v>0</v>
      </c>
      <c r="BI197" s="161">
        <f>IF(N197="nulová",J197,0)</f>
        <v>0</v>
      </c>
      <c r="BJ197" s="14" t="s">
        <v>126</v>
      </c>
      <c r="BK197" s="161">
        <f>ROUND(I197*H197,2)</f>
        <v>0</v>
      </c>
      <c r="BL197" s="14" t="s">
        <v>185</v>
      </c>
      <c r="BM197" s="160" t="s">
        <v>371</v>
      </c>
    </row>
    <row r="198" spans="1:65" s="2" customFormat="1" ht="33" customHeight="1">
      <c r="A198" s="29"/>
      <c r="B198" s="147"/>
      <c r="C198" s="148" t="s">
        <v>372</v>
      </c>
      <c r="D198" s="148" t="s">
        <v>121</v>
      </c>
      <c r="E198" s="149" t="s">
        <v>373</v>
      </c>
      <c r="F198" s="150" t="s">
        <v>374</v>
      </c>
      <c r="G198" s="151" t="s">
        <v>124</v>
      </c>
      <c r="H198" s="152">
        <v>104.54</v>
      </c>
      <c r="I198" s="153"/>
      <c r="J198" s="154">
        <f>ROUND(I198*H198,2)</f>
        <v>0</v>
      </c>
      <c r="K198" s="155"/>
      <c r="L198" s="30"/>
      <c r="M198" s="156" t="s">
        <v>1</v>
      </c>
      <c r="N198" s="157" t="s">
        <v>36</v>
      </c>
      <c r="O198" s="58"/>
      <c r="P198" s="158">
        <f>O198*H198</f>
        <v>0</v>
      </c>
      <c r="Q198" s="158">
        <v>0</v>
      </c>
      <c r="R198" s="158">
        <f>Q198*H198</f>
        <v>0</v>
      </c>
      <c r="S198" s="158">
        <v>0</v>
      </c>
      <c r="T198" s="159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0" t="s">
        <v>185</v>
      </c>
      <c r="AT198" s="160" t="s">
        <v>121</v>
      </c>
      <c r="AU198" s="160" t="s">
        <v>126</v>
      </c>
      <c r="AY198" s="14" t="s">
        <v>118</v>
      </c>
      <c r="BE198" s="161">
        <f>IF(N198="základná",J198,0)</f>
        <v>0</v>
      </c>
      <c r="BF198" s="161">
        <f>IF(N198="znížená",J198,0)</f>
        <v>0</v>
      </c>
      <c r="BG198" s="161">
        <f>IF(N198="zákl. prenesená",J198,0)</f>
        <v>0</v>
      </c>
      <c r="BH198" s="161">
        <f>IF(N198="zníž. prenesená",J198,0)</f>
        <v>0</v>
      </c>
      <c r="BI198" s="161">
        <f>IF(N198="nulová",J198,0)</f>
        <v>0</v>
      </c>
      <c r="BJ198" s="14" t="s">
        <v>126</v>
      </c>
      <c r="BK198" s="161">
        <f>ROUND(I198*H198,2)</f>
        <v>0</v>
      </c>
      <c r="BL198" s="14" t="s">
        <v>185</v>
      </c>
      <c r="BM198" s="160" t="s">
        <v>375</v>
      </c>
    </row>
    <row r="199" spans="1:65" s="12" customFormat="1" ht="25.9" customHeight="1">
      <c r="B199" s="134"/>
      <c r="D199" s="135" t="s">
        <v>69</v>
      </c>
      <c r="E199" s="136" t="s">
        <v>239</v>
      </c>
      <c r="F199" s="136" t="s">
        <v>376</v>
      </c>
      <c r="I199" s="137"/>
      <c r="J199" s="138">
        <f>BK199</f>
        <v>0</v>
      </c>
      <c r="L199" s="134"/>
      <c r="M199" s="139"/>
      <c r="N199" s="140"/>
      <c r="O199" s="140"/>
      <c r="P199" s="141">
        <f>P200</f>
        <v>0</v>
      </c>
      <c r="Q199" s="140"/>
      <c r="R199" s="141">
        <f>R200</f>
        <v>0</v>
      </c>
      <c r="S199" s="140"/>
      <c r="T199" s="142">
        <f>T200</f>
        <v>1.4E-2</v>
      </c>
      <c r="AR199" s="135" t="s">
        <v>131</v>
      </c>
      <c r="AT199" s="143" t="s">
        <v>69</v>
      </c>
      <c r="AU199" s="143" t="s">
        <v>70</v>
      </c>
      <c r="AY199" s="135" t="s">
        <v>118</v>
      </c>
      <c r="BK199" s="144">
        <f>BK200</f>
        <v>0</v>
      </c>
    </row>
    <row r="200" spans="1:65" s="12" customFormat="1" ht="22.9" customHeight="1">
      <c r="B200" s="134"/>
      <c r="D200" s="135" t="s">
        <v>69</v>
      </c>
      <c r="E200" s="145" t="s">
        <v>377</v>
      </c>
      <c r="F200" s="145" t="s">
        <v>378</v>
      </c>
      <c r="I200" s="137"/>
      <c r="J200" s="146">
        <f>BK200</f>
        <v>0</v>
      </c>
      <c r="L200" s="134"/>
      <c r="M200" s="139"/>
      <c r="N200" s="140"/>
      <c r="O200" s="140"/>
      <c r="P200" s="141">
        <f>SUM(P201:P202)</f>
        <v>0</v>
      </c>
      <c r="Q200" s="140"/>
      <c r="R200" s="141">
        <f>SUM(R201:R202)</f>
        <v>0</v>
      </c>
      <c r="S200" s="140"/>
      <c r="T200" s="142">
        <f>SUM(T201:T202)</f>
        <v>1.4E-2</v>
      </c>
      <c r="AR200" s="135" t="s">
        <v>131</v>
      </c>
      <c r="AT200" s="143" t="s">
        <v>69</v>
      </c>
      <c r="AU200" s="143" t="s">
        <v>78</v>
      </c>
      <c r="AY200" s="135" t="s">
        <v>118</v>
      </c>
      <c r="BK200" s="144">
        <f>SUM(BK201:BK202)</f>
        <v>0</v>
      </c>
    </row>
    <row r="201" spans="1:65" s="2" customFormat="1" ht="24.2" customHeight="1">
      <c r="A201" s="29"/>
      <c r="B201" s="147"/>
      <c r="C201" s="148" t="s">
        <v>379</v>
      </c>
      <c r="D201" s="148" t="s">
        <v>121</v>
      </c>
      <c r="E201" s="149" t="s">
        <v>380</v>
      </c>
      <c r="F201" s="150" t="s">
        <v>381</v>
      </c>
      <c r="G201" s="151" t="s">
        <v>382</v>
      </c>
      <c r="H201" s="152">
        <v>1</v>
      </c>
      <c r="I201" s="153"/>
      <c r="J201" s="154">
        <f>ROUND(I201*H201,2)</f>
        <v>0</v>
      </c>
      <c r="K201" s="155"/>
      <c r="L201" s="30"/>
      <c r="M201" s="156" t="s">
        <v>1</v>
      </c>
      <c r="N201" s="157" t="s">
        <v>36</v>
      </c>
      <c r="O201" s="58"/>
      <c r="P201" s="158">
        <f>O201*H201</f>
        <v>0</v>
      </c>
      <c r="Q201" s="158">
        <v>0</v>
      </c>
      <c r="R201" s="158">
        <f>Q201*H201</f>
        <v>0</v>
      </c>
      <c r="S201" s="158">
        <v>0</v>
      </c>
      <c r="T201" s="159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0" t="s">
        <v>383</v>
      </c>
      <c r="AT201" s="160" t="s">
        <v>121</v>
      </c>
      <c r="AU201" s="160" t="s">
        <v>126</v>
      </c>
      <c r="AY201" s="14" t="s">
        <v>118</v>
      </c>
      <c r="BE201" s="161">
        <f>IF(N201="základná",J201,0)</f>
        <v>0</v>
      </c>
      <c r="BF201" s="161">
        <f>IF(N201="znížená",J201,0)</f>
        <v>0</v>
      </c>
      <c r="BG201" s="161">
        <f>IF(N201="zákl. prenesená",J201,0)</f>
        <v>0</v>
      </c>
      <c r="BH201" s="161">
        <f>IF(N201="zníž. prenesená",J201,0)</f>
        <v>0</v>
      </c>
      <c r="BI201" s="161">
        <f>IF(N201="nulová",J201,0)</f>
        <v>0</v>
      </c>
      <c r="BJ201" s="14" t="s">
        <v>126</v>
      </c>
      <c r="BK201" s="161">
        <f>ROUND(I201*H201,2)</f>
        <v>0</v>
      </c>
      <c r="BL201" s="14" t="s">
        <v>383</v>
      </c>
      <c r="BM201" s="160" t="s">
        <v>384</v>
      </c>
    </row>
    <row r="202" spans="1:65" s="2" customFormat="1" ht="24.2" customHeight="1">
      <c r="A202" s="29"/>
      <c r="B202" s="147"/>
      <c r="C202" s="148" t="s">
        <v>385</v>
      </c>
      <c r="D202" s="148" t="s">
        <v>121</v>
      </c>
      <c r="E202" s="149" t="s">
        <v>386</v>
      </c>
      <c r="F202" s="150" t="s">
        <v>387</v>
      </c>
      <c r="G202" s="151" t="s">
        <v>382</v>
      </c>
      <c r="H202" s="152">
        <v>1</v>
      </c>
      <c r="I202" s="153"/>
      <c r="J202" s="154">
        <f>ROUND(I202*H202,2)</f>
        <v>0</v>
      </c>
      <c r="K202" s="155"/>
      <c r="L202" s="30"/>
      <c r="M202" s="174" t="s">
        <v>1</v>
      </c>
      <c r="N202" s="175" t="s">
        <v>36</v>
      </c>
      <c r="O202" s="176"/>
      <c r="P202" s="177">
        <f>O202*H202</f>
        <v>0</v>
      </c>
      <c r="Q202" s="177">
        <v>0</v>
      </c>
      <c r="R202" s="177">
        <f>Q202*H202</f>
        <v>0</v>
      </c>
      <c r="S202" s="177">
        <v>1.4E-2</v>
      </c>
      <c r="T202" s="178">
        <f>S202*H202</f>
        <v>1.4E-2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0" t="s">
        <v>383</v>
      </c>
      <c r="AT202" s="160" t="s">
        <v>121</v>
      </c>
      <c r="AU202" s="160" t="s">
        <v>126</v>
      </c>
      <c r="AY202" s="14" t="s">
        <v>118</v>
      </c>
      <c r="BE202" s="161">
        <f>IF(N202="základná",J202,0)</f>
        <v>0</v>
      </c>
      <c r="BF202" s="161">
        <f>IF(N202="znížená",J202,0)</f>
        <v>0</v>
      </c>
      <c r="BG202" s="161">
        <f>IF(N202="zákl. prenesená",J202,0)</f>
        <v>0</v>
      </c>
      <c r="BH202" s="161">
        <f>IF(N202="zníž. prenesená",J202,0)</f>
        <v>0</v>
      </c>
      <c r="BI202" s="161">
        <f>IF(N202="nulová",J202,0)</f>
        <v>0</v>
      </c>
      <c r="BJ202" s="14" t="s">
        <v>126</v>
      </c>
      <c r="BK202" s="161">
        <f>ROUND(I202*H202,2)</f>
        <v>0</v>
      </c>
      <c r="BL202" s="14" t="s">
        <v>383</v>
      </c>
      <c r="BM202" s="160" t="s">
        <v>388</v>
      </c>
    </row>
    <row r="203" spans="1:65" s="2" customFormat="1" ht="6.95" customHeight="1">
      <c r="A203" s="29"/>
      <c r="B203" s="47"/>
      <c r="C203" s="48"/>
      <c r="D203" s="48"/>
      <c r="E203" s="48"/>
      <c r="F203" s="48"/>
      <c r="G203" s="48"/>
      <c r="H203" s="48"/>
      <c r="I203" s="48"/>
      <c r="J203" s="48"/>
      <c r="K203" s="48"/>
      <c r="L203" s="30"/>
      <c r="M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</sheetData>
  <autoFilter ref="C128:K20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38"/>
  <sheetViews>
    <sheetView showGridLines="0" workbookViewId="0">
      <selection activeCell="V30" sqref="V3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83"/>
      <c r="N2" s="183"/>
      <c r="O2" s="183"/>
      <c r="P2" s="183"/>
      <c r="Q2" s="183"/>
      <c r="R2" s="183"/>
      <c r="S2" s="183"/>
      <c r="T2" s="183"/>
      <c r="U2" s="183"/>
      <c r="V2" s="183"/>
      <c r="AT2" s="14" t="s">
        <v>82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5" customHeight="1">
      <c r="B4" s="17"/>
      <c r="D4" s="18" t="s">
        <v>83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2" t="str">
        <f>'Rekapitulácia stavby'!K6</f>
        <v>ZŠ Jarovnice</v>
      </c>
      <c r="F7" s="223"/>
      <c r="G7" s="223"/>
      <c r="H7" s="223"/>
      <c r="L7" s="17"/>
    </row>
    <row r="8" spans="1:46" s="2" customFormat="1" ht="12" customHeight="1">
      <c r="A8" s="29"/>
      <c r="B8" s="30"/>
      <c r="C8" s="29"/>
      <c r="D8" s="24" t="s">
        <v>84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9" t="s">
        <v>389</v>
      </c>
      <c r="F9" s="221"/>
      <c r="G9" s="221"/>
      <c r="H9" s="221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5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21</v>
      </c>
      <c r="E14" s="29"/>
      <c r="F14" s="29"/>
      <c r="G14" s="29"/>
      <c r="H14" s="29"/>
      <c r="I14" s="24" t="s">
        <v>22</v>
      </c>
      <c r="J14" s="22" t="str">
        <f>IF('Rekapitulácia stavby'!AN10="","",'Rekapitulácia stavby'!AN10)</f>
        <v/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23</v>
      </c>
      <c r="J15" s="22" t="str">
        <f>IF('Rekapitulácia stavby'!AN11="","",'Rekapitulácia stavby'!AN11)</f>
        <v/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24</v>
      </c>
      <c r="E17" s="29"/>
      <c r="F17" s="29"/>
      <c r="G17" s="29"/>
      <c r="H17" s="29"/>
      <c r="I17" s="24" t="s">
        <v>22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82"/>
      <c r="G18" s="182"/>
      <c r="H18" s="182"/>
      <c r="I18" s="24" t="s">
        <v>23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26</v>
      </c>
      <c r="E20" s="29"/>
      <c r="F20" s="29"/>
      <c r="G20" s="29"/>
      <c r="H20" s="29"/>
      <c r="I20" s="24" t="s">
        <v>22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 xml:space="preserve"> </v>
      </c>
      <c r="F21" s="29"/>
      <c r="G21" s="29"/>
      <c r="H21" s="29"/>
      <c r="I21" s="24" t="s">
        <v>23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28</v>
      </c>
      <c r="E23" s="29"/>
      <c r="F23" s="29"/>
      <c r="G23" s="29"/>
      <c r="H23" s="29"/>
      <c r="I23" s="24" t="s">
        <v>22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23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29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187" t="s">
        <v>1</v>
      </c>
      <c r="F27" s="187"/>
      <c r="G27" s="187"/>
      <c r="H27" s="187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30</v>
      </c>
      <c r="E30" s="29"/>
      <c r="F30" s="29"/>
      <c r="G30" s="29"/>
      <c r="H30" s="29"/>
      <c r="I30" s="29"/>
      <c r="J30" s="71">
        <f>ROUND(J121,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32</v>
      </c>
      <c r="G32" s="29"/>
      <c r="H32" s="29"/>
      <c r="I32" s="33" t="s">
        <v>31</v>
      </c>
      <c r="J32" s="33" t="s">
        <v>33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34</v>
      </c>
      <c r="E33" s="35" t="s">
        <v>35</v>
      </c>
      <c r="F33" s="99">
        <f>ROUND((SUM(BE121:BE137)),  2)</f>
        <v>0</v>
      </c>
      <c r="G33" s="100"/>
      <c r="H33" s="100"/>
      <c r="I33" s="101">
        <v>0.2</v>
      </c>
      <c r="J33" s="99">
        <f>ROUND(((SUM(BE121:BE137))*I33),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36</v>
      </c>
      <c r="F34" s="99">
        <f>ROUND((SUM(BF121:BF137)),  2)</f>
        <v>0</v>
      </c>
      <c r="G34" s="100"/>
      <c r="H34" s="100"/>
      <c r="I34" s="101">
        <v>0.2</v>
      </c>
      <c r="J34" s="99">
        <f>ROUND(((SUM(BF121:BF137))*I34),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37</v>
      </c>
      <c r="F35" s="102">
        <f>ROUND((SUM(BG121:BG137)),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38</v>
      </c>
      <c r="F36" s="102">
        <f>ROUND((SUM(BH121:BH137)),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39</v>
      </c>
      <c r="F37" s="99">
        <f>ROUND((SUM(BI121:BI137)),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40</v>
      </c>
      <c r="E39" s="60"/>
      <c r="F39" s="60"/>
      <c r="G39" s="106" t="s">
        <v>41</v>
      </c>
      <c r="H39" s="107" t="s">
        <v>42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43</v>
      </c>
      <c r="E50" s="44"/>
      <c r="F50" s="44"/>
      <c r="G50" s="43" t="s">
        <v>44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45</v>
      </c>
      <c r="E61" s="32"/>
      <c r="F61" s="110" t="s">
        <v>46</v>
      </c>
      <c r="G61" s="45" t="s">
        <v>45</v>
      </c>
      <c r="H61" s="32"/>
      <c r="I61" s="32"/>
      <c r="J61" s="111" t="s">
        <v>46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47</v>
      </c>
      <c r="E65" s="46"/>
      <c r="F65" s="46"/>
      <c r="G65" s="43" t="s">
        <v>48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45</v>
      </c>
      <c r="E76" s="32"/>
      <c r="F76" s="110" t="s">
        <v>46</v>
      </c>
      <c r="G76" s="45" t="s">
        <v>45</v>
      </c>
      <c r="H76" s="32"/>
      <c r="I76" s="32"/>
      <c r="J76" s="111" t="s">
        <v>46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86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2" t="str">
        <f>E7</f>
        <v>ZŠ Jarovnice</v>
      </c>
      <c r="F85" s="223"/>
      <c r="G85" s="223"/>
      <c r="H85" s="223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84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9" t="str">
        <f>E9</f>
        <v>02 - Oprava kontajnerovej školy</v>
      </c>
      <c r="F87" s="221"/>
      <c r="G87" s="221"/>
      <c r="H87" s="221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/>
      </c>
      <c r="G89" s="29"/>
      <c r="H89" s="29"/>
      <c r="I89" s="24" t="s">
        <v>20</v>
      </c>
      <c r="J89" s="55" t="str">
        <f>IF(J12="","",J12)</f>
        <v/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21</v>
      </c>
      <c r="D91" s="29"/>
      <c r="E91" s="29"/>
      <c r="F91" s="22" t="str">
        <f>E15</f>
        <v xml:space="preserve"> </v>
      </c>
      <c r="G91" s="29"/>
      <c r="H91" s="29"/>
      <c r="I91" s="24" t="s">
        <v>26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24</v>
      </c>
      <c r="D92" s="29"/>
      <c r="E92" s="29"/>
      <c r="F92" s="22" t="str">
        <f>IF(E18="","",E18)</f>
        <v>Vyplň údaj</v>
      </c>
      <c r="G92" s="29"/>
      <c r="H92" s="29"/>
      <c r="I92" s="24" t="s">
        <v>28</v>
      </c>
      <c r="J92" s="27" t="str">
        <f>E24</f>
        <v xml:space="preserve"> 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87</v>
      </c>
      <c r="D94" s="104"/>
      <c r="E94" s="104"/>
      <c r="F94" s="104"/>
      <c r="G94" s="104"/>
      <c r="H94" s="104"/>
      <c r="I94" s="104"/>
      <c r="J94" s="113" t="s">
        <v>88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89</v>
      </c>
      <c r="D96" s="29"/>
      <c r="E96" s="29"/>
      <c r="F96" s="29"/>
      <c r="G96" s="29"/>
      <c r="H96" s="29"/>
      <c r="I96" s="29"/>
      <c r="J96" s="71">
        <f>J121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90</v>
      </c>
    </row>
    <row r="97" spans="1:31" s="9" customFormat="1" ht="24.95" customHeight="1">
      <c r="B97" s="115"/>
      <c r="D97" s="116" t="s">
        <v>95</v>
      </c>
      <c r="E97" s="117"/>
      <c r="F97" s="117"/>
      <c r="G97" s="117"/>
      <c r="H97" s="117"/>
      <c r="I97" s="117"/>
      <c r="J97" s="118">
        <f>J122</f>
        <v>0</v>
      </c>
      <c r="L97" s="115"/>
    </row>
    <row r="98" spans="1:31" s="10" customFormat="1" ht="19.899999999999999" customHeight="1">
      <c r="B98" s="119"/>
      <c r="D98" s="120" t="s">
        <v>390</v>
      </c>
      <c r="E98" s="121"/>
      <c r="F98" s="121"/>
      <c r="G98" s="121"/>
      <c r="H98" s="121"/>
      <c r="I98" s="121"/>
      <c r="J98" s="122">
        <f>J123</f>
        <v>0</v>
      </c>
      <c r="L98" s="119"/>
    </row>
    <row r="99" spans="1:31" s="10" customFormat="1" ht="19.899999999999999" customHeight="1">
      <c r="B99" s="119"/>
      <c r="D99" s="120" t="s">
        <v>391</v>
      </c>
      <c r="E99" s="121"/>
      <c r="F99" s="121"/>
      <c r="G99" s="121"/>
      <c r="H99" s="121"/>
      <c r="I99" s="121"/>
      <c r="J99" s="122">
        <f>J127</f>
        <v>0</v>
      </c>
      <c r="L99" s="119"/>
    </row>
    <row r="100" spans="1:31" s="10" customFormat="1" ht="19.899999999999999" customHeight="1">
      <c r="B100" s="119"/>
      <c r="D100" s="120" t="s">
        <v>392</v>
      </c>
      <c r="E100" s="121"/>
      <c r="F100" s="121"/>
      <c r="G100" s="121"/>
      <c r="H100" s="121"/>
      <c r="I100" s="121"/>
      <c r="J100" s="122">
        <f>J130</f>
        <v>0</v>
      </c>
      <c r="L100" s="119"/>
    </row>
    <row r="101" spans="1:31" s="10" customFormat="1" ht="19.899999999999999" customHeight="1">
      <c r="B101" s="119"/>
      <c r="D101" s="120" t="s">
        <v>393</v>
      </c>
      <c r="E101" s="121"/>
      <c r="F101" s="121"/>
      <c r="G101" s="121"/>
      <c r="H101" s="121"/>
      <c r="I101" s="121"/>
      <c r="J101" s="122">
        <f>J134</f>
        <v>0</v>
      </c>
      <c r="L101" s="119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4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104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14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2" t="str">
        <f>E7</f>
        <v>ZŠ Jarovnice</v>
      </c>
      <c r="F111" s="223"/>
      <c r="G111" s="223"/>
      <c r="H111" s="223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84</v>
      </c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19" t="str">
        <f>E9</f>
        <v>02 - Oprava kontajnerovej školy</v>
      </c>
      <c r="F113" s="221"/>
      <c r="G113" s="221"/>
      <c r="H113" s="221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18</v>
      </c>
      <c r="D115" s="29"/>
      <c r="E115" s="29"/>
      <c r="F115" s="22" t="str">
        <f>F12</f>
        <v/>
      </c>
      <c r="G115" s="29"/>
      <c r="H115" s="29"/>
      <c r="I115" s="24" t="s">
        <v>20</v>
      </c>
      <c r="J115" s="55" t="str">
        <f>IF(J12="","",J12)</f>
        <v/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21</v>
      </c>
      <c r="D117" s="29"/>
      <c r="E117" s="29"/>
      <c r="F117" s="22" t="str">
        <f>E15</f>
        <v xml:space="preserve"> </v>
      </c>
      <c r="G117" s="29"/>
      <c r="H117" s="29"/>
      <c r="I117" s="24" t="s">
        <v>26</v>
      </c>
      <c r="J117" s="27" t="str">
        <f>E21</f>
        <v xml:space="preserve"> </v>
      </c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IF(E18="","",E18)</f>
        <v>Vyplň údaj</v>
      </c>
      <c r="G118" s="29"/>
      <c r="H118" s="29"/>
      <c r="I118" s="24" t="s">
        <v>28</v>
      </c>
      <c r="J118" s="27" t="str">
        <f>E24</f>
        <v xml:space="preserve"> 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23"/>
      <c r="B120" s="124"/>
      <c r="C120" s="125" t="s">
        <v>105</v>
      </c>
      <c r="D120" s="126" t="s">
        <v>55</v>
      </c>
      <c r="E120" s="126" t="s">
        <v>51</v>
      </c>
      <c r="F120" s="126" t="s">
        <v>52</v>
      </c>
      <c r="G120" s="126" t="s">
        <v>106</v>
      </c>
      <c r="H120" s="126" t="s">
        <v>107</v>
      </c>
      <c r="I120" s="126" t="s">
        <v>108</v>
      </c>
      <c r="J120" s="127" t="s">
        <v>88</v>
      </c>
      <c r="K120" s="128" t="s">
        <v>109</v>
      </c>
      <c r="L120" s="129"/>
      <c r="M120" s="62" t="s">
        <v>1</v>
      </c>
      <c r="N120" s="63" t="s">
        <v>34</v>
      </c>
      <c r="O120" s="63" t="s">
        <v>110</v>
      </c>
      <c r="P120" s="63" t="s">
        <v>111</v>
      </c>
      <c r="Q120" s="63" t="s">
        <v>112</v>
      </c>
      <c r="R120" s="63" t="s">
        <v>113</v>
      </c>
      <c r="S120" s="63" t="s">
        <v>114</v>
      </c>
      <c r="T120" s="64" t="s">
        <v>115</v>
      </c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</row>
    <row r="121" spans="1:65" s="2" customFormat="1" ht="22.9" customHeight="1">
      <c r="A121" s="29"/>
      <c r="B121" s="30"/>
      <c r="C121" s="69" t="s">
        <v>89</v>
      </c>
      <c r="D121" s="29"/>
      <c r="E121" s="29"/>
      <c r="F121" s="29"/>
      <c r="G121" s="29"/>
      <c r="H121" s="29"/>
      <c r="I121" s="29"/>
      <c r="J121" s="130">
        <f>BK121</f>
        <v>0</v>
      </c>
      <c r="K121" s="29"/>
      <c r="L121" s="30"/>
      <c r="M121" s="65"/>
      <c r="N121" s="56"/>
      <c r="O121" s="66"/>
      <c r="P121" s="131">
        <f>P122</f>
        <v>0</v>
      </c>
      <c r="Q121" s="66"/>
      <c r="R121" s="131">
        <f>R122</f>
        <v>1.3999999999999998E-3</v>
      </c>
      <c r="S121" s="66"/>
      <c r="T121" s="132">
        <f>T122</f>
        <v>0.17100000000000001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69</v>
      </c>
      <c r="AU121" s="14" t="s">
        <v>90</v>
      </c>
      <c r="BK121" s="133">
        <f>BK122</f>
        <v>0</v>
      </c>
    </row>
    <row r="122" spans="1:65" s="12" customFormat="1" ht="25.9" customHeight="1">
      <c r="B122" s="134"/>
      <c r="D122" s="135" t="s">
        <v>69</v>
      </c>
      <c r="E122" s="136" t="s">
        <v>223</v>
      </c>
      <c r="F122" s="136" t="s">
        <v>224</v>
      </c>
      <c r="I122" s="137"/>
      <c r="J122" s="138">
        <f>BK122</f>
        <v>0</v>
      </c>
      <c r="L122" s="134"/>
      <c r="M122" s="139"/>
      <c r="N122" s="140"/>
      <c r="O122" s="140"/>
      <c r="P122" s="141">
        <f>P123+P127+P130+P134</f>
        <v>0</v>
      </c>
      <c r="Q122" s="140"/>
      <c r="R122" s="141">
        <f>R123+R127+R130+R134</f>
        <v>1.3999999999999998E-3</v>
      </c>
      <c r="S122" s="140"/>
      <c r="T122" s="142">
        <f>T123+T127+T130+T134</f>
        <v>0.17100000000000001</v>
      </c>
      <c r="AR122" s="135" t="s">
        <v>126</v>
      </c>
      <c r="AT122" s="143" t="s">
        <v>69</v>
      </c>
      <c r="AU122" s="143" t="s">
        <v>70</v>
      </c>
      <c r="AY122" s="135" t="s">
        <v>118</v>
      </c>
      <c r="BK122" s="144">
        <f>BK123+BK127+BK130+BK134</f>
        <v>0</v>
      </c>
    </row>
    <row r="123" spans="1:65" s="12" customFormat="1" ht="22.9" customHeight="1">
      <c r="B123" s="134"/>
      <c r="D123" s="135" t="s">
        <v>69</v>
      </c>
      <c r="E123" s="145" t="s">
        <v>394</v>
      </c>
      <c r="F123" s="145" t="s">
        <v>395</v>
      </c>
      <c r="I123" s="137"/>
      <c r="J123" s="146">
        <f>BK123</f>
        <v>0</v>
      </c>
      <c r="L123" s="134"/>
      <c r="M123" s="139"/>
      <c r="N123" s="140"/>
      <c r="O123" s="140"/>
      <c r="P123" s="141">
        <f>SUM(P124:P126)</f>
        <v>0</v>
      </c>
      <c r="Q123" s="140"/>
      <c r="R123" s="141">
        <f>SUM(R124:R126)</f>
        <v>1.3999999999999998E-3</v>
      </c>
      <c r="S123" s="140"/>
      <c r="T123" s="142">
        <f>SUM(T124:T126)</f>
        <v>0.17100000000000001</v>
      </c>
      <c r="AR123" s="135" t="s">
        <v>126</v>
      </c>
      <c r="AT123" s="143" t="s">
        <v>69</v>
      </c>
      <c r="AU123" s="143" t="s">
        <v>78</v>
      </c>
      <c r="AY123" s="135" t="s">
        <v>118</v>
      </c>
      <c r="BK123" s="144">
        <f>SUM(BK124:BK126)</f>
        <v>0</v>
      </c>
    </row>
    <row r="124" spans="1:65" s="2" customFormat="1" ht="16.5" customHeight="1">
      <c r="A124" s="29"/>
      <c r="B124" s="147"/>
      <c r="C124" s="148" t="s">
        <v>78</v>
      </c>
      <c r="D124" s="148" t="s">
        <v>121</v>
      </c>
      <c r="E124" s="149" t="s">
        <v>396</v>
      </c>
      <c r="F124" s="150" t="s">
        <v>397</v>
      </c>
      <c r="G124" s="151" t="s">
        <v>398</v>
      </c>
      <c r="H124" s="152">
        <v>5</v>
      </c>
      <c r="I124" s="153"/>
      <c r="J124" s="154">
        <f>ROUND(I124*H124,2)</f>
        <v>0</v>
      </c>
      <c r="K124" s="155"/>
      <c r="L124" s="30"/>
      <c r="M124" s="156" t="s">
        <v>1</v>
      </c>
      <c r="N124" s="157" t="s">
        <v>36</v>
      </c>
      <c r="O124" s="58"/>
      <c r="P124" s="158">
        <f>O124*H124</f>
        <v>0</v>
      </c>
      <c r="Q124" s="158">
        <v>0</v>
      </c>
      <c r="R124" s="158">
        <f>Q124*H124</f>
        <v>0</v>
      </c>
      <c r="S124" s="158">
        <v>3.4200000000000001E-2</v>
      </c>
      <c r="T124" s="159">
        <f>S124*H124</f>
        <v>0.17100000000000001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0" t="s">
        <v>185</v>
      </c>
      <c r="AT124" s="160" t="s">
        <v>121</v>
      </c>
      <c r="AU124" s="160" t="s">
        <v>126</v>
      </c>
      <c r="AY124" s="14" t="s">
        <v>118</v>
      </c>
      <c r="BE124" s="161">
        <f>IF(N124="základná",J124,0)</f>
        <v>0</v>
      </c>
      <c r="BF124" s="161">
        <f>IF(N124="znížená",J124,0)</f>
        <v>0</v>
      </c>
      <c r="BG124" s="161">
        <f>IF(N124="zákl. prenesená",J124,0)</f>
        <v>0</v>
      </c>
      <c r="BH124" s="161">
        <f>IF(N124="zníž. prenesená",J124,0)</f>
        <v>0</v>
      </c>
      <c r="BI124" s="161">
        <f>IF(N124="nulová",J124,0)</f>
        <v>0</v>
      </c>
      <c r="BJ124" s="14" t="s">
        <v>126</v>
      </c>
      <c r="BK124" s="161">
        <f>ROUND(I124*H124,2)</f>
        <v>0</v>
      </c>
      <c r="BL124" s="14" t="s">
        <v>185</v>
      </c>
      <c r="BM124" s="160" t="s">
        <v>399</v>
      </c>
    </row>
    <row r="125" spans="1:65" s="2" customFormat="1" ht="24.2" customHeight="1">
      <c r="A125" s="29"/>
      <c r="B125" s="147"/>
      <c r="C125" s="148" t="s">
        <v>126</v>
      </c>
      <c r="D125" s="148" t="s">
        <v>121</v>
      </c>
      <c r="E125" s="149" t="s">
        <v>400</v>
      </c>
      <c r="F125" s="150" t="s">
        <v>401</v>
      </c>
      <c r="G125" s="151" t="s">
        <v>230</v>
      </c>
      <c r="H125" s="152">
        <v>5</v>
      </c>
      <c r="I125" s="153"/>
      <c r="J125" s="154">
        <f>ROUND(I125*H125,2)</f>
        <v>0</v>
      </c>
      <c r="K125" s="155"/>
      <c r="L125" s="30"/>
      <c r="M125" s="156" t="s">
        <v>1</v>
      </c>
      <c r="N125" s="157" t="s">
        <v>36</v>
      </c>
      <c r="O125" s="58"/>
      <c r="P125" s="158">
        <f>O125*H125</f>
        <v>0</v>
      </c>
      <c r="Q125" s="158">
        <v>2.7999999999999998E-4</v>
      </c>
      <c r="R125" s="158">
        <f>Q125*H125</f>
        <v>1.3999999999999998E-3</v>
      </c>
      <c r="S125" s="158">
        <v>0</v>
      </c>
      <c r="T125" s="159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0" t="s">
        <v>185</v>
      </c>
      <c r="AT125" s="160" t="s">
        <v>121</v>
      </c>
      <c r="AU125" s="160" t="s">
        <v>126</v>
      </c>
      <c r="AY125" s="14" t="s">
        <v>118</v>
      </c>
      <c r="BE125" s="161">
        <f>IF(N125="základná",J125,0)</f>
        <v>0</v>
      </c>
      <c r="BF125" s="161">
        <f>IF(N125="znížená",J125,0)</f>
        <v>0</v>
      </c>
      <c r="BG125" s="161">
        <f>IF(N125="zákl. prenesená",J125,0)</f>
        <v>0</v>
      </c>
      <c r="BH125" s="161">
        <f>IF(N125="zníž. prenesená",J125,0)</f>
        <v>0</v>
      </c>
      <c r="BI125" s="161">
        <f>IF(N125="nulová",J125,0)</f>
        <v>0</v>
      </c>
      <c r="BJ125" s="14" t="s">
        <v>126</v>
      </c>
      <c r="BK125" s="161">
        <f>ROUND(I125*H125,2)</f>
        <v>0</v>
      </c>
      <c r="BL125" s="14" t="s">
        <v>185</v>
      </c>
      <c r="BM125" s="160" t="s">
        <v>402</v>
      </c>
    </row>
    <row r="126" spans="1:65" s="2" customFormat="1" ht="24.2" customHeight="1">
      <c r="A126" s="29"/>
      <c r="B126" s="147"/>
      <c r="C126" s="148" t="s">
        <v>131</v>
      </c>
      <c r="D126" s="148" t="s">
        <v>121</v>
      </c>
      <c r="E126" s="149" t="s">
        <v>403</v>
      </c>
      <c r="F126" s="150" t="s">
        <v>404</v>
      </c>
      <c r="G126" s="151" t="s">
        <v>251</v>
      </c>
      <c r="H126" s="173"/>
      <c r="I126" s="153"/>
      <c r="J126" s="154">
        <f>ROUND(I126*H126,2)</f>
        <v>0</v>
      </c>
      <c r="K126" s="155"/>
      <c r="L126" s="30"/>
      <c r="M126" s="156" t="s">
        <v>1</v>
      </c>
      <c r="N126" s="157" t="s">
        <v>36</v>
      </c>
      <c r="O126" s="58"/>
      <c r="P126" s="158">
        <f>O126*H126</f>
        <v>0</v>
      </c>
      <c r="Q126" s="158">
        <v>0</v>
      </c>
      <c r="R126" s="158">
        <f>Q126*H126</f>
        <v>0</v>
      </c>
      <c r="S126" s="158">
        <v>0</v>
      </c>
      <c r="T126" s="159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0" t="s">
        <v>185</v>
      </c>
      <c r="AT126" s="160" t="s">
        <v>121</v>
      </c>
      <c r="AU126" s="160" t="s">
        <v>126</v>
      </c>
      <c r="AY126" s="14" t="s">
        <v>118</v>
      </c>
      <c r="BE126" s="161">
        <f>IF(N126="základná",J126,0)</f>
        <v>0</v>
      </c>
      <c r="BF126" s="161">
        <f>IF(N126="znížená",J126,0)</f>
        <v>0</v>
      </c>
      <c r="BG126" s="161">
        <f>IF(N126="zákl. prenesená",J126,0)</f>
        <v>0</v>
      </c>
      <c r="BH126" s="161">
        <f>IF(N126="zníž. prenesená",J126,0)</f>
        <v>0</v>
      </c>
      <c r="BI126" s="161">
        <f>IF(N126="nulová",J126,0)</f>
        <v>0</v>
      </c>
      <c r="BJ126" s="14" t="s">
        <v>126</v>
      </c>
      <c r="BK126" s="161">
        <f>ROUND(I126*H126,2)</f>
        <v>0</v>
      </c>
      <c r="BL126" s="14" t="s">
        <v>185</v>
      </c>
      <c r="BM126" s="160" t="s">
        <v>405</v>
      </c>
    </row>
    <row r="127" spans="1:65" s="12" customFormat="1" ht="22.9" customHeight="1">
      <c r="B127" s="134"/>
      <c r="D127" s="135" t="s">
        <v>69</v>
      </c>
      <c r="E127" s="145" t="s">
        <v>406</v>
      </c>
      <c r="F127" s="145" t="s">
        <v>407</v>
      </c>
      <c r="I127" s="137"/>
      <c r="J127" s="146">
        <f>BK127</f>
        <v>0</v>
      </c>
      <c r="L127" s="134"/>
      <c r="M127" s="139"/>
      <c r="N127" s="140"/>
      <c r="O127" s="140"/>
      <c r="P127" s="141">
        <f>SUM(P128:P129)</f>
        <v>0</v>
      </c>
      <c r="Q127" s="140"/>
      <c r="R127" s="141">
        <f>SUM(R128:R129)</f>
        <v>0</v>
      </c>
      <c r="S127" s="140"/>
      <c r="T127" s="142">
        <f>SUM(T128:T129)</f>
        <v>0</v>
      </c>
      <c r="AR127" s="135" t="s">
        <v>126</v>
      </c>
      <c r="AT127" s="143" t="s">
        <v>69</v>
      </c>
      <c r="AU127" s="143" t="s">
        <v>78</v>
      </c>
      <c r="AY127" s="135" t="s">
        <v>118</v>
      </c>
      <c r="BK127" s="144">
        <f>SUM(BK128:BK129)</f>
        <v>0</v>
      </c>
    </row>
    <row r="128" spans="1:65" s="2" customFormat="1" ht="24.2" customHeight="1">
      <c r="A128" s="29"/>
      <c r="B128" s="147"/>
      <c r="C128" s="148" t="s">
        <v>125</v>
      </c>
      <c r="D128" s="148" t="s">
        <v>121</v>
      </c>
      <c r="E128" s="149" t="s">
        <v>408</v>
      </c>
      <c r="F128" s="150" t="s">
        <v>409</v>
      </c>
      <c r="G128" s="151" t="s">
        <v>382</v>
      </c>
      <c r="H128" s="152">
        <v>1</v>
      </c>
      <c r="I128" s="153"/>
      <c r="J128" s="154">
        <f>ROUND(I128*H128,2)</f>
        <v>0</v>
      </c>
      <c r="K128" s="155"/>
      <c r="L128" s="30"/>
      <c r="M128" s="156" t="s">
        <v>1</v>
      </c>
      <c r="N128" s="157" t="s">
        <v>36</v>
      </c>
      <c r="O128" s="58"/>
      <c r="P128" s="158">
        <f>O128*H128</f>
        <v>0</v>
      </c>
      <c r="Q128" s="158">
        <v>0</v>
      </c>
      <c r="R128" s="158">
        <f>Q128*H128</f>
        <v>0</v>
      </c>
      <c r="S128" s="158">
        <v>0</v>
      </c>
      <c r="T128" s="159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0" t="s">
        <v>185</v>
      </c>
      <c r="AT128" s="160" t="s">
        <v>121</v>
      </c>
      <c r="AU128" s="160" t="s">
        <v>126</v>
      </c>
      <c r="AY128" s="14" t="s">
        <v>118</v>
      </c>
      <c r="BE128" s="161">
        <f>IF(N128="základná",J128,0)</f>
        <v>0</v>
      </c>
      <c r="BF128" s="161">
        <f>IF(N128="znížená",J128,0)</f>
        <v>0</v>
      </c>
      <c r="BG128" s="161">
        <f>IF(N128="zákl. prenesená",J128,0)</f>
        <v>0</v>
      </c>
      <c r="BH128" s="161">
        <f>IF(N128="zníž. prenesená",J128,0)</f>
        <v>0</v>
      </c>
      <c r="BI128" s="161">
        <f>IF(N128="nulová",J128,0)</f>
        <v>0</v>
      </c>
      <c r="BJ128" s="14" t="s">
        <v>126</v>
      </c>
      <c r="BK128" s="161">
        <f>ROUND(I128*H128,2)</f>
        <v>0</v>
      </c>
      <c r="BL128" s="14" t="s">
        <v>185</v>
      </c>
      <c r="BM128" s="160" t="s">
        <v>410</v>
      </c>
    </row>
    <row r="129" spans="1:65" s="2" customFormat="1" ht="24.2" customHeight="1">
      <c r="A129" s="29"/>
      <c r="B129" s="147"/>
      <c r="C129" s="148" t="s">
        <v>138</v>
      </c>
      <c r="D129" s="148" t="s">
        <v>121</v>
      </c>
      <c r="E129" s="149" t="s">
        <v>411</v>
      </c>
      <c r="F129" s="150" t="s">
        <v>412</v>
      </c>
      <c r="G129" s="151" t="s">
        <v>251</v>
      </c>
      <c r="H129" s="173"/>
      <c r="I129" s="153"/>
      <c r="J129" s="154">
        <f>ROUND(I129*H129,2)</f>
        <v>0</v>
      </c>
      <c r="K129" s="155"/>
      <c r="L129" s="30"/>
      <c r="M129" s="156" t="s">
        <v>1</v>
      </c>
      <c r="N129" s="157" t="s">
        <v>36</v>
      </c>
      <c r="O129" s="58"/>
      <c r="P129" s="158">
        <f>O129*H129</f>
        <v>0</v>
      </c>
      <c r="Q129" s="158">
        <v>0</v>
      </c>
      <c r="R129" s="158">
        <f>Q129*H129</f>
        <v>0</v>
      </c>
      <c r="S129" s="158">
        <v>0</v>
      </c>
      <c r="T129" s="159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0" t="s">
        <v>185</v>
      </c>
      <c r="AT129" s="160" t="s">
        <v>121</v>
      </c>
      <c r="AU129" s="160" t="s">
        <v>126</v>
      </c>
      <c r="AY129" s="14" t="s">
        <v>118</v>
      </c>
      <c r="BE129" s="161">
        <f>IF(N129="základná",J129,0)</f>
        <v>0</v>
      </c>
      <c r="BF129" s="161">
        <f>IF(N129="znížená",J129,0)</f>
        <v>0</v>
      </c>
      <c r="BG129" s="161">
        <f>IF(N129="zákl. prenesená",J129,0)</f>
        <v>0</v>
      </c>
      <c r="BH129" s="161">
        <f>IF(N129="zníž. prenesená",J129,0)</f>
        <v>0</v>
      </c>
      <c r="BI129" s="161">
        <f>IF(N129="nulová",J129,0)</f>
        <v>0</v>
      </c>
      <c r="BJ129" s="14" t="s">
        <v>126</v>
      </c>
      <c r="BK129" s="161">
        <f>ROUND(I129*H129,2)</f>
        <v>0</v>
      </c>
      <c r="BL129" s="14" t="s">
        <v>185</v>
      </c>
      <c r="BM129" s="160" t="s">
        <v>413</v>
      </c>
    </row>
    <row r="130" spans="1:65" s="12" customFormat="1" ht="22.9" customHeight="1">
      <c r="B130" s="134"/>
      <c r="D130" s="135" t="s">
        <v>69</v>
      </c>
      <c r="E130" s="145" t="s">
        <v>414</v>
      </c>
      <c r="F130" s="145" t="s">
        <v>415</v>
      </c>
      <c r="I130" s="137"/>
      <c r="J130" s="146">
        <f>BK130</f>
        <v>0</v>
      </c>
      <c r="L130" s="134"/>
      <c r="M130" s="139"/>
      <c r="N130" s="140"/>
      <c r="O130" s="140"/>
      <c r="P130" s="141">
        <f>SUM(P131:P133)</f>
        <v>0</v>
      </c>
      <c r="Q130" s="140"/>
      <c r="R130" s="141">
        <f>SUM(R131:R133)</f>
        <v>0</v>
      </c>
      <c r="S130" s="140"/>
      <c r="T130" s="142">
        <f>SUM(T131:T133)</f>
        <v>0</v>
      </c>
      <c r="AR130" s="135" t="s">
        <v>126</v>
      </c>
      <c r="AT130" s="143" t="s">
        <v>69</v>
      </c>
      <c r="AU130" s="143" t="s">
        <v>78</v>
      </c>
      <c r="AY130" s="135" t="s">
        <v>118</v>
      </c>
      <c r="BK130" s="144">
        <f>SUM(BK131:BK133)</f>
        <v>0</v>
      </c>
    </row>
    <row r="131" spans="1:65" s="2" customFormat="1" ht="24.2" customHeight="1">
      <c r="A131" s="29"/>
      <c r="B131" s="147"/>
      <c r="C131" s="148" t="s">
        <v>119</v>
      </c>
      <c r="D131" s="148" t="s">
        <v>121</v>
      </c>
      <c r="E131" s="149" t="s">
        <v>416</v>
      </c>
      <c r="F131" s="150" t="s">
        <v>417</v>
      </c>
      <c r="G131" s="151" t="s">
        <v>124</v>
      </c>
      <c r="H131" s="152">
        <v>3</v>
      </c>
      <c r="I131" s="153"/>
      <c r="J131" s="154">
        <f>ROUND(I131*H131,2)</f>
        <v>0</v>
      </c>
      <c r="K131" s="155"/>
      <c r="L131" s="30"/>
      <c r="M131" s="156" t="s">
        <v>1</v>
      </c>
      <c r="N131" s="157" t="s">
        <v>36</v>
      </c>
      <c r="O131" s="58"/>
      <c r="P131" s="158">
        <f>O131*H131</f>
        <v>0</v>
      </c>
      <c r="Q131" s="158">
        <v>0</v>
      </c>
      <c r="R131" s="158">
        <f>Q131*H131</f>
        <v>0</v>
      </c>
      <c r="S131" s="158">
        <v>0</v>
      </c>
      <c r="T131" s="159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0" t="s">
        <v>185</v>
      </c>
      <c r="AT131" s="160" t="s">
        <v>121</v>
      </c>
      <c r="AU131" s="160" t="s">
        <v>126</v>
      </c>
      <c r="AY131" s="14" t="s">
        <v>118</v>
      </c>
      <c r="BE131" s="161">
        <f>IF(N131="základná",J131,0)</f>
        <v>0</v>
      </c>
      <c r="BF131" s="161">
        <f>IF(N131="znížená",J131,0)</f>
        <v>0</v>
      </c>
      <c r="BG131" s="161">
        <f>IF(N131="zákl. prenesená",J131,0)</f>
        <v>0</v>
      </c>
      <c r="BH131" s="161">
        <f>IF(N131="zníž. prenesená",J131,0)</f>
        <v>0</v>
      </c>
      <c r="BI131" s="161">
        <f>IF(N131="nulová",J131,0)</f>
        <v>0</v>
      </c>
      <c r="BJ131" s="14" t="s">
        <v>126</v>
      </c>
      <c r="BK131" s="161">
        <f>ROUND(I131*H131,2)</f>
        <v>0</v>
      </c>
      <c r="BL131" s="14" t="s">
        <v>185</v>
      </c>
      <c r="BM131" s="160" t="s">
        <v>418</v>
      </c>
    </row>
    <row r="132" spans="1:65" s="2" customFormat="1" ht="24.2" customHeight="1">
      <c r="A132" s="29"/>
      <c r="B132" s="147"/>
      <c r="C132" s="148" t="s">
        <v>145</v>
      </c>
      <c r="D132" s="148" t="s">
        <v>121</v>
      </c>
      <c r="E132" s="149" t="s">
        <v>419</v>
      </c>
      <c r="F132" s="150" t="s">
        <v>420</v>
      </c>
      <c r="G132" s="151" t="s">
        <v>124</v>
      </c>
      <c r="H132" s="152">
        <v>18</v>
      </c>
      <c r="I132" s="153"/>
      <c r="J132" s="154">
        <f>ROUND(I132*H132,2)</f>
        <v>0</v>
      </c>
      <c r="K132" s="155"/>
      <c r="L132" s="30"/>
      <c r="M132" s="156" t="s">
        <v>1</v>
      </c>
      <c r="N132" s="157" t="s">
        <v>36</v>
      </c>
      <c r="O132" s="58"/>
      <c r="P132" s="158">
        <f>O132*H132</f>
        <v>0</v>
      </c>
      <c r="Q132" s="158">
        <v>0</v>
      </c>
      <c r="R132" s="158">
        <f>Q132*H132</f>
        <v>0</v>
      </c>
      <c r="S132" s="158">
        <v>0</v>
      </c>
      <c r="T132" s="159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185</v>
      </c>
      <c r="AT132" s="160" t="s">
        <v>121</v>
      </c>
      <c r="AU132" s="160" t="s">
        <v>126</v>
      </c>
      <c r="AY132" s="14" t="s">
        <v>118</v>
      </c>
      <c r="BE132" s="161">
        <f>IF(N132="základná",J132,0)</f>
        <v>0</v>
      </c>
      <c r="BF132" s="161">
        <f>IF(N132="znížená",J132,0)</f>
        <v>0</v>
      </c>
      <c r="BG132" s="161">
        <f>IF(N132="zákl. prenesená",J132,0)</f>
        <v>0</v>
      </c>
      <c r="BH132" s="161">
        <f>IF(N132="zníž. prenesená",J132,0)</f>
        <v>0</v>
      </c>
      <c r="BI132" s="161">
        <f>IF(N132="nulová",J132,0)</f>
        <v>0</v>
      </c>
      <c r="BJ132" s="14" t="s">
        <v>126</v>
      </c>
      <c r="BK132" s="161">
        <f>ROUND(I132*H132,2)</f>
        <v>0</v>
      </c>
      <c r="BL132" s="14" t="s">
        <v>185</v>
      </c>
      <c r="BM132" s="160" t="s">
        <v>421</v>
      </c>
    </row>
    <row r="133" spans="1:65" s="2" customFormat="1" ht="24.2" customHeight="1">
      <c r="A133" s="29"/>
      <c r="B133" s="147"/>
      <c r="C133" s="148" t="s">
        <v>149</v>
      </c>
      <c r="D133" s="148" t="s">
        <v>121</v>
      </c>
      <c r="E133" s="149" t="s">
        <v>422</v>
      </c>
      <c r="F133" s="150" t="s">
        <v>423</v>
      </c>
      <c r="G133" s="151" t="s">
        <v>251</v>
      </c>
      <c r="H133" s="173"/>
      <c r="I133" s="153"/>
      <c r="J133" s="154">
        <f>ROUND(I133*H133,2)</f>
        <v>0</v>
      </c>
      <c r="K133" s="155"/>
      <c r="L133" s="30"/>
      <c r="M133" s="156" t="s">
        <v>1</v>
      </c>
      <c r="N133" s="157" t="s">
        <v>36</v>
      </c>
      <c r="O133" s="58"/>
      <c r="P133" s="158">
        <f>O133*H133</f>
        <v>0</v>
      </c>
      <c r="Q133" s="158">
        <v>0</v>
      </c>
      <c r="R133" s="158">
        <f>Q133*H133</f>
        <v>0</v>
      </c>
      <c r="S133" s="158">
        <v>0</v>
      </c>
      <c r="T133" s="159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0" t="s">
        <v>185</v>
      </c>
      <c r="AT133" s="160" t="s">
        <v>121</v>
      </c>
      <c r="AU133" s="160" t="s">
        <v>126</v>
      </c>
      <c r="AY133" s="14" t="s">
        <v>118</v>
      </c>
      <c r="BE133" s="161">
        <f>IF(N133="základná",J133,0)</f>
        <v>0</v>
      </c>
      <c r="BF133" s="161">
        <f>IF(N133="znížená",J133,0)</f>
        <v>0</v>
      </c>
      <c r="BG133" s="161">
        <f>IF(N133="zákl. prenesená",J133,0)</f>
        <v>0</v>
      </c>
      <c r="BH133" s="161">
        <f>IF(N133="zníž. prenesená",J133,0)</f>
        <v>0</v>
      </c>
      <c r="BI133" s="161">
        <f>IF(N133="nulová",J133,0)</f>
        <v>0</v>
      </c>
      <c r="BJ133" s="14" t="s">
        <v>126</v>
      </c>
      <c r="BK133" s="161">
        <f>ROUND(I133*H133,2)</f>
        <v>0</v>
      </c>
      <c r="BL133" s="14" t="s">
        <v>185</v>
      </c>
      <c r="BM133" s="160" t="s">
        <v>424</v>
      </c>
    </row>
    <row r="134" spans="1:65" s="12" customFormat="1" ht="22.9" customHeight="1">
      <c r="B134" s="134"/>
      <c r="D134" s="135" t="s">
        <v>69</v>
      </c>
      <c r="E134" s="145" t="s">
        <v>425</v>
      </c>
      <c r="F134" s="145" t="s">
        <v>426</v>
      </c>
      <c r="I134" s="137"/>
      <c r="J134" s="146">
        <f>BK134</f>
        <v>0</v>
      </c>
      <c r="L134" s="134"/>
      <c r="M134" s="139"/>
      <c r="N134" s="140"/>
      <c r="O134" s="140"/>
      <c r="P134" s="141">
        <f>SUM(P135:P137)</f>
        <v>0</v>
      </c>
      <c r="Q134" s="140"/>
      <c r="R134" s="141">
        <f>SUM(R135:R137)</f>
        <v>0</v>
      </c>
      <c r="S134" s="140"/>
      <c r="T134" s="142">
        <f>SUM(T135:T137)</f>
        <v>0</v>
      </c>
      <c r="AR134" s="135" t="s">
        <v>126</v>
      </c>
      <c r="AT134" s="143" t="s">
        <v>69</v>
      </c>
      <c r="AU134" s="143" t="s">
        <v>78</v>
      </c>
      <c r="AY134" s="135" t="s">
        <v>118</v>
      </c>
      <c r="BK134" s="144">
        <f>SUM(BK135:BK137)</f>
        <v>0</v>
      </c>
    </row>
    <row r="135" spans="1:65" s="2" customFormat="1" ht="16.5" customHeight="1">
      <c r="A135" s="29"/>
      <c r="B135" s="147"/>
      <c r="C135" s="148" t="s">
        <v>153</v>
      </c>
      <c r="D135" s="148" t="s">
        <v>121</v>
      </c>
      <c r="E135" s="149" t="s">
        <v>427</v>
      </c>
      <c r="F135" s="150" t="s">
        <v>428</v>
      </c>
      <c r="G135" s="151" t="s">
        <v>382</v>
      </c>
      <c r="H135" s="152">
        <v>1</v>
      </c>
      <c r="I135" s="153"/>
      <c r="J135" s="154">
        <f>ROUND(I135*H135,2)</f>
        <v>0</v>
      </c>
      <c r="K135" s="155"/>
      <c r="L135" s="30"/>
      <c r="M135" s="156" t="s">
        <v>1</v>
      </c>
      <c r="N135" s="157" t="s">
        <v>36</v>
      </c>
      <c r="O135" s="58"/>
      <c r="P135" s="158">
        <f>O135*H135</f>
        <v>0</v>
      </c>
      <c r="Q135" s="158">
        <v>0</v>
      </c>
      <c r="R135" s="158">
        <f>Q135*H135</f>
        <v>0</v>
      </c>
      <c r="S135" s="158">
        <v>0</v>
      </c>
      <c r="T135" s="159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0" t="s">
        <v>185</v>
      </c>
      <c r="AT135" s="160" t="s">
        <v>121</v>
      </c>
      <c r="AU135" s="160" t="s">
        <v>126</v>
      </c>
      <c r="AY135" s="14" t="s">
        <v>118</v>
      </c>
      <c r="BE135" s="161">
        <f>IF(N135="základná",J135,0)</f>
        <v>0</v>
      </c>
      <c r="BF135" s="161">
        <f>IF(N135="znížená",J135,0)</f>
        <v>0</v>
      </c>
      <c r="BG135" s="161">
        <f>IF(N135="zákl. prenesená",J135,0)</f>
        <v>0</v>
      </c>
      <c r="BH135" s="161">
        <f>IF(N135="zníž. prenesená",J135,0)</f>
        <v>0</v>
      </c>
      <c r="BI135" s="161">
        <f>IF(N135="nulová",J135,0)</f>
        <v>0</v>
      </c>
      <c r="BJ135" s="14" t="s">
        <v>126</v>
      </c>
      <c r="BK135" s="161">
        <f>ROUND(I135*H135,2)</f>
        <v>0</v>
      </c>
      <c r="BL135" s="14" t="s">
        <v>185</v>
      </c>
      <c r="BM135" s="160" t="s">
        <v>429</v>
      </c>
    </row>
    <row r="136" spans="1:65" s="2" customFormat="1" ht="24.2" customHeight="1">
      <c r="A136" s="29"/>
      <c r="B136" s="147"/>
      <c r="C136" s="148" t="s">
        <v>158</v>
      </c>
      <c r="D136" s="148" t="s">
        <v>121</v>
      </c>
      <c r="E136" s="149" t="s">
        <v>430</v>
      </c>
      <c r="F136" s="150" t="s">
        <v>431</v>
      </c>
      <c r="G136" s="151" t="s">
        <v>124</v>
      </c>
      <c r="H136" s="152">
        <v>12</v>
      </c>
      <c r="I136" s="153"/>
      <c r="J136" s="154">
        <f>ROUND(I136*H136,2)</f>
        <v>0</v>
      </c>
      <c r="K136" s="155"/>
      <c r="L136" s="30"/>
      <c r="M136" s="156" t="s">
        <v>1</v>
      </c>
      <c r="N136" s="157" t="s">
        <v>36</v>
      </c>
      <c r="O136" s="58"/>
      <c r="P136" s="158">
        <f>O136*H136</f>
        <v>0</v>
      </c>
      <c r="Q136" s="158">
        <v>0</v>
      </c>
      <c r="R136" s="158">
        <f>Q136*H136</f>
        <v>0</v>
      </c>
      <c r="S136" s="158">
        <v>0</v>
      </c>
      <c r="T136" s="159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185</v>
      </c>
      <c r="AT136" s="160" t="s">
        <v>121</v>
      </c>
      <c r="AU136" s="160" t="s">
        <v>126</v>
      </c>
      <c r="AY136" s="14" t="s">
        <v>118</v>
      </c>
      <c r="BE136" s="161">
        <f>IF(N136="základná",J136,0)</f>
        <v>0</v>
      </c>
      <c r="BF136" s="161">
        <f>IF(N136="znížená",J136,0)</f>
        <v>0</v>
      </c>
      <c r="BG136" s="161">
        <f>IF(N136="zákl. prenesená",J136,0)</f>
        <v>0</v>
      </c>
      <c r="BH136" s="161">
        <f>IF(N136="zníž. prenesená",J136,0)</f>
        <v>0</v>
      </c>
      <c r="BI136" s="161">
        <f>IF(N136="nulová",J136,0)</f>
        <v>0</v>
      </c>
      <c r="BJ136" s="14" t="s">
        <v>126</v>
      </c>
      <c r="BK136" s="161">
        <f>ROUND(I136*H136,2)</f>
        <v>0</v>
      </c>
      <c r="BL136" s="14" t="s">
        <v>185</v>
      </c>
      <c r="BM136" s="160" t="s">
        <v>432</v>
      </c>
    </row>
    <row r="137" spans="1:65" s="2" customFormat="1" ht="21.75" customHeight="1">
      <c r="A137" s="29"/>
      <c r="B137" s="147"/>
      <c r="C137" s="148" t="s">
        <v>162</v>
      </c>
      <c r="D137" s="148" t="s">
        <v>121</v>
      </c>
      <c r="E137" s="149" t="s">
        <v>433</v>
      </c>
      <c r="F137" s="150" t="s">
        <v>434</v>
      </c>
      <c r="G137" s="151" t="s">
        <v>251</v>
      </c>
      <c r="H137" s="173"/>
      <c r="I137" s="153"/>
      <c r="J137" s="154">
        <f>ROUND(I137*H137,2)</f>
        <v>0</v>
      </c>
      <c r="K137" s="155"/>
      <c r="L137" s="30"/>
      <c r="M137" s="174" t="s">
        <v>1</v>
      </c>
      <c r="N137" s="175" t="s">
        <v>36</v>
      </c>
      <c r="O137" s="176"/>
      <c r="P137" s="177">
        <f>O137*H137</f>
        <v>0</v>
      </c>
      <c r="Q137" s="177">
        <v>0</v>
      </c>
      <c r="R137" s="177">
        <f>Q137*H137</f>
        <v>0</v>
      </c>
      <c r="S137" s="177">
        <v>0</v>
      </c>
      <c r="T137" s="178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0" t="s">
        <v>185</v>
      </c>
      <c r="AT137" s="160" t="s">
        <v>121</v>
      </c>
      <c r="AU137" s="160" t="s">
        <v>126</v>
      </c>
      <c r="AY137" s="14" t="s">
        <v>118</v>
      </c>
      <c r="BE137" s="161">
        <f>IF(N137="základná",J137,0)</f>
        <v>0</v>
      </c>
      <c r="BF137" s="161">
        <f>IF(N137="znížená",J137,0)</f>
        <v>0</v>
      </c>
      <c r="BG137" s="161">
        <f>IF(N137="zákl. prenesená",J137,0)</f>
        <v>0</v>
      </c>
      <c r="BH137" s="161">
        <f>IF(N137="zníž. prenesená",J137,0)</f>
        <v>0</v>
      </c>
      <c r="BI137" s="161">
        <f>IF(N137="nulová",J137,0)</f>
        <v>0</v>
      </c>
      <c r="BJ137" s="14" t="s">
        <v>126</v>
      </c>
      <c r="BK137" s="161">
        <f>ROUND(I137*H137,2)</f>
        <v>0</v>
      </c>
      <c r="BL137" s="14" t="s">
        <v>185</v>
      </c>
      <c r="BM137" s="160" t="s">
        <v>435</v>
      </c>
    </row>
    <row r="138" spans="1:65" s="2" customFormat="1" ht="6.95" customHeight="1">
      <c r="A138" s="29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30"/>
      <c r="M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</sheetData>
  <autoFilter ref="C120:K137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01 - Oprava telocvične</vt:lpstr>
      <vt:lpstr>02 - Oprava kontajnerovej...</vt:lpstr>
      <vt:lpstr>'01 - Oprava telocvične'!Názvy_tlače</vt:lpstr>
      <vt:lpstr>'02 - Oprava kontajnerovej...'!Názvy_tlače</vt:lpstr>
      <vt:lpstr>'Rekapitulácia stavby'!Názvy_tlače</vt:lpstr>
      <vt:lpstr>'01 - Oprava telocvične'!Oblasť_tlače</vt:lpstr>
      <vt:lpstr>'02 - Oprava kontajnerovej...'!Oblasť_tlače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wst000\admin</dc:creator>
  <cp:lastModifiedBy>ekonomka</cp:lastModifiedBy>
  <dcterms:created xsi:type="dcterms:W3CDTF">2023-07-02T10:16:36Z</dcterms:created>
  <dcterms:modified xsi:type="dcterms:W3CDTF">2023-07-06T05:59:31Z</dcterms:modified>
</cp:coreProperties>
</file>